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765\"/>
    </mc:Choice>
  </mc:AlternateContent>
  <bookViews>
    <workbookView xWindow="0" yWindow="0" windowWidth="28800" windowHeight="10935" tabRatio="656"/>
  </bookViews>
  <sheets>
    <sheet name="Подпрограмма1" sheetId="33" r:id="rId1"/>
    <sheet name="7.2" sheetId="36" r:id="rId2"/>
    <sheet name="7.3" sheetId="37" r:id="rId3"/>
  </sheets>
  <calcPr calcId="162913"/>
</workbook>
</file>

<file path=xl/calcChain.xml><?xml version="1.0" encoding="utf-8"?>
<calcChain xmlns="http://schemas.openxmlformats.org/spreadsheetml/2006/main">
  <c r="M55" i="33" l="1"/>
  <c r="M56" i="33"/>
  <c r="M57" i="33"/>
  <c r="M54" i="33"/>
  <c r="F94" i="33"/>
  <c r="F93" i="33"/>
  <c r="F92" i="33"/>
  <c r="F91" i="33"/>
  <c r="O90" i="33"/>
  <c r="N90" i="33"/>
  <c r="M90" i="33"/>
  <c r="H90" i="33"/>
  <c r="G90" i="33"/>
  <c r="E90" i="33"/>
  <c r="M53" i="33" l="1"/>
  <c r="F90" i="33"/>
  <c r="N17" i="33" l="1"/>
  <c r="N19" i="33"/>
  <c r="N18" i="33"/>
  <c r="H55" i="33" l="1"/>
  <c r="H56" i="33"/>
  <c r="F101" i="33"/>
  <c r="H98" i="33"/>
  <c r="F98" i="33" s="1"/>
  <c r="J22" i="36" l="1"/>
  <c r="J21" i="36"/>
  <c r="J20" i="36"/>
  <c r="J19" i="36"/>
  <c r="K18" i="36"/>
  <c r="J18" i="36" s="1"/>
  <c r="G18" i="36" s="1"/>
  <c r="J17" i="36"/>
  <c r="J16" i="36"/>
  <c r="J15" i="36"/>
  <c r="J14" i="36"/>
  <c r="K13" i="36"/>
  <c r="J13" i="36" s="1"/>
  <c r="G13" i="36" s="1"/>
  <c r="J12" i="36"/>
  <c r="J11" i="36"/>
  <c r="J10" i="36"/>
  <c r="J9" i="36"/>
  <c r="K8" i="36"/>
  <c r="J8" i="36" s="1"/>
  <c r="G8" i="36" s="1"/>
  <c r="F110" i="33" l="1"/>
  <c r="F109" i="33"/>
  <c r="F108" i="33"/>
  <c r="F107" i="33"/>
  <c r="F86" i="33"/>
  <c r="F85" i="33"/>
  <c r="F84" i="33"/>
  <c r="F83" i="33"/>
  <c r="F78" i="33"/>
  <c r="F77" i="33"/>
  <c r="F76" i="33"/>
  <c r="F75" i="33"/>
  <c r="F70" i="33"/>
  <c r="F69" i="33"/>
  <c r="F68" i="33"/>
  <c r="F67" i="33"/>
  <c r="F49" i="33"/>
  <c r="F48" i="33"/>
  <c r="F47" i="33"/>
  <c r="F46" i="33"/>
  <c r="F41" i="33"/>
  <c r="F40" i="33"/>
  <c r="F39" i="33"/>
  <c r="F33" i="33"/>
  <c r="F32" i="33"/>
  <c r="F31" i="33"/>
  <c r="F23" i="33"/>
  <c r="F22" i="33"/>
  <c r="F24" i="33"/>
  <c r="F45" i="33" l="1"/>
  <c r="F66" i="33"/>
  <c r="F74" i="33"/>
  <c r="F82" i="33"/>
  <c r="F106" i="33"/>
  <c r="G19" i="33" l="1"/>
  <c r="G18" i="33"/>
  <c r="H18" i="33"/>
  <c r="H19" i="33"/>
  <c r="G106" i="33"/>
  <c r="G82" i="33"/>
  <c r="G74" i="33"/>
  <c r="G66" i="33"/>
  <c r="G56" i="33"/>
  <c r="G55" i="33"/>
  <c r="H37" i="33"/>
  <c r="G25" i="33"/>
  <c r="G38" i="33" l="1"/>
  <c r="F38" i="33" s="1"/>
  <c r="F37" i="33" s="1"/>
  <c r="G119" i="33"/>
  <c r="G41" i="33"/>
  <c r="G20" i="33" s="1"/>
  <c r="G30" i="33"/>
  <c r="F30" i="33" s="1"/>
  <c r="F29" i="33" s="1"/>
  <c r="G33" i="33"/>
  <c r="G45" i="33"/>
  <c r="G29" i="33" l="1"/>
  <c r="G37" i="33"/>
  <c r="G17" i="33"/>
  <c r="G120" i="33"/>
  <c r="G16" i="33" l="1"/>
  <c r="O106" i="33" l="1"/>
  <c r="N106" i="33"/>
  <c r="M106" i="33"/>
  <c r="H106" i="33"/>
  <c r="E106" i="33"/>
  <c r="O82" i="33"/>
  <c r="N82" i="33"/>
  <c r="M82" i="33"/>
  <c r="H82" i="33"/>
  <c r="E82" i="33"/>
  <c r="O74" i="33"/>
  <c r="N74" i="33"/>
  <c r="M74" i="33"/>
  <c r="H74" i="33"/>
  <c r="E74" i="33"/>
  <c r="O66" i="33"/>
  <c r="N66" i="33"/>
  <c r="M66" i="33"/>
  <c r="H66" i="33"/>
  <c r="E66" i="33"/>
  <c r="O62" i="33"/>
  <c r="N62" i="33" s="1"/>
  <c r="O61" i="33"/>
  <c r="F61" i="33" s="1"/>
  <c r="O60" i="33"/>
  <c r="F60" i="33" s="1"/>
  <c r="O59" i="33"/>
  <c r="N59" i="33" s="1"/>
  <c r="H58" i="33"/>
  <c r="E58" i="33"/>
  <c r="O45" i="33"/>
  <c r="N45" i="33"/>
  <c r="M45" i="33"/>
  <c r="E45" i="33"/>
  <c r="O37" i="33"/>
  <c r="N37" i="33"/>
  <c r="M37" i="33"/>
  <c r="O29" i="33"/>
  <c r="N29" i="33"/>
  <c r="M29" i="33"/>
  <c r="H29" i="33"/>
  <c r="F25" i="33"/>
  <c r="F21" i="33" s="1"/>
  <c r="O21" i="33"/>
  <c r="N21" i="33"/>
  <c r="O20" i="33"/>
  <c r="N20" i="33"/>
  <c r="N16" i="33" s="1"/>
  <c r="M20" i="33"/>
  <c r="H20" i="33"/>
  <c r="E20" i="33"/>
  <c r="O19" i="33"/>
  <c r="M19" i="33"/>
  <c r="E19" i="33"/>
  <c r="O18" i="33"/>
  <c r="M18" i="33"/>
  <c r="E18" i="33"/>
  <c r="O17" i="33"/>
  <c r="M17" i="33"/>
  <c r="H17" i="33"/>
  <c r="E17" i="33"/>
  <c r="O54" i="33" l="1"/>
  <c r="O118" i="33" s="1"/>
  <c r="F17" i="33"/>
  <c r="F18" i="33"/>
  <c r="F19" i="33"/>
  <c r="M59" i="33"/>
  <c r="N54" i="33"/>
  <c r="H16" i="33"/>
  <c r="O16" i="33"/>
  <c r="N118" i="33"/>
  <c r="O56" i="33"/>
  <c r="O120" i="33" s="1"/>
  <c r="O57" i="33"/>
  <c r="O121" i="33" s="1"/>
  <c r="N55" i="33"/>
  <c r="N119" i="33" s="1"/>
  <c r="O55" i="33"/>
  <c r="M16" i="33"/>
  <c r="H119" i="33"/>
  <c r="H120" i="33"/>
  <c r="E16" i="33"/>
  <c r="F20" i="33"/>
  <c r="O58" i="33"/>
  <c r="N56" i="33"/>
  <c r="M62" i="33"/>
  <c r="N57" i="33"/>
  <c r="N121" i="33" s="1"/>
  <c r="N58" i="33"/>
  <c r="F16" i="33" l="1"/>
  <c r="M58" i="33"/>
  <c r="F55" i="33"/>
  <c r="O119" i="33"/>
  <c r="O117" i="33" s="1"/>
  <c r="O53" i="33"/>
  <c r="M118" i="33"/>
  <c r="M121" i="33"/>
  <c r="N53" i="33"/>
  <c r="N120" i="33"/>
  <c r="N117" i="33" s="1"/>
  <c r="F56" i="33"/>
  <c r="H59" i="33"/>
  <c r="G59" i="33" l="1"/>
  <c r="F59" i="33" s="1"/>
  <c r="H54" i="33"/>
  <c r="M119" i="33"/>
  <c r="M120" i="33"/>
  <c r="H62" i="33"/>
  <c r="H57" i="33" s="1"/>
  <c r="G54" i="33" l="1"/>
  <c r="F54" i="33" s="1"/>
  <c r="F118" i="33" s="1"/>
  <c r="M117" i="33"/>
  <c r="G62" i="33"/>
  <c r="G58" i="33" s="1"/>
  <c r="F62" i="33"/>
  <c r="F58" i="33" s="1"/>
  <c r="F119" i="33"/>
  <c r="G57" i="33"/>
  <c r="G121" i="33" s="1"/>
  <c r="F120" i="33"/>
  <c r="H118" i="33"/>
  <c r="G118" i="33" l="1"/>
  <c r="G117" i="33" s="1"/>
  <c r="H53" i="33"/>
  <c r="G53" i="33"/>
  <c r="H121" i="33"/>
  <c r="H117" i="33" s="1"/>
  <c r="F57" i="33"/>
  <c r="F121" i="33" s="1"/>
  <c r="F53" i="33" l="1"/>
  <c r="F117" i="33" s="1"/>
</calcChain>
</file>

<file path=xl/sharedStrings.xml><?xml version="1.0" encoding="utf-8"?>
<sst xmlns="http://schemas.openxmlformats.org/spreadsheetml/2006/main" count="388" uniqueCount="114">
  <si>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</si>
  <si>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</si>
  <si>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</si>
  <si>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</si>
  <si>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</si>
  <si>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</si>
  <si>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</si>
  <si>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</si>
  <si>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</si>
  <si>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</si>
  <si>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</si>
  <si>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</si>
  <si>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</si>
  <si>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</si>
  <si>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</si>
  <si>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</si>
  <si>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</si>
  <si>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</si>
  <si>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</si>
  <si>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</si>
  <si>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 xml:space="preserve">       2023 год</t>
  </si>
  <si>
    <t xml:space="preserve">       2024 год</t>
  </si>
  <si>
    <t xml:space="preserve">1.4. </t>
  </si>
  <si>
    <t xml:space="preserve">2.3. </t>
  </si>
  <si>
    <t xml:space="preserve">2.4. </t>
  </si>
  <si>
    <t>0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</si>
  <si>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</si>
  <si>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</si>
  <si>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</si>
  <si>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</si>
  <si>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</si>
  <si>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</si>
  <si>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</si>
  <si>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</si>
  <si>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</si>
  <si>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</si>
  <si>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2.5.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</si>
  <si>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</si>
  <si>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</si>
  <si>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</si>
  <si>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</si>
  <si>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ед.</t>
  </si>
  <si>
    <t>X</t>
  </si>
  <si>
    <t>2</t>
  </si>
  <si>
    <t>Управление ЖКХ городского округа Домодедово</t>
  </si>
  <si>
    <t xml:space="preserve">2.2. </t>
  </si>
  <si>
    <t>Х</t>
  </si>
  <si>
    <t xml:space="preserve">1.2.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</si>
  <si>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</si>
  <si>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</si>
  <si>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</si>
  <si>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</si>
  <si>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</si>
  <si>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</si>
  <si>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 xml:space="preserve">Благоустроены скверы, ед. 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</si>
  <si>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</si>
  <si>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</si>
  <si>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</si>
  <si>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</si>
  <si>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</si>
  <si>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</si>
  <si>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</si>
  <si>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</si>
  <si>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№п/п</t>
  </si>
  <si>
    <t>2023 год</t>
  </si>
  <si>
    <t>2024 год</t>
  </si>
  <si>
    <t>2025 год</t>
  </si>
  <si>
    <t>2026 год</t>
  </si>
  <si>
    <t>2027 год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</si>
  <si>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</si>
  <si>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</si>
  <si>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</si>
  <si>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</si>
  <si>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</si>
  <si>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</si>
  <si>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</si>
  <si>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>Наименование муниципального образования Московской области/наименование объекта, адрес объекта</t>
  </si>
  <si>
    <t>Мощность/прирост мощности объекта стотительства (кв.метр, погонный метр, место, койко-место и так далее)</t>
  </si>
  <si>
    <t>Виды работ  в соответствии с классификатором работ</t>
  </si>
  <si>
    <t xml:space="preserve">Сроки проведения работ </t>
  </si>
  <si>
    <t xml:space="preserve">Открытие объекта/завер-шение работ </t>
  </si>
  <si>
    <t>Предельная стоимость объекта капитального строительства/работ  (тыс. руб.)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</si>
  <si>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</si>
  <si>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</si>
  <si>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</si>
  <si>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Работы по благоустройству</t>
  </si>
  <si>
    <t>7. Подпрограмма  I "Комфортная городская среда"</t>
  </si>
  <si>
    <t>7.2. Адресный перечень дворовых территорий, подлежащих комплексному благоустройству в 2023 г. по Губернаторской программе
 "Наше Подмосковье", финансирование которых предусмотрено мероприятием 01.03. "Обустройство и установка детских, игровых площадок на территории муниципальных образований " Подпрограммы I  "Комфортная городская среда"</t>
  </si>
  <si>
    <t xml:space="preserve"> г.о. Домодедово, г. Домодедово, ул. Лунная, д. 7</t>
  </si>
  <si>
    <t>01.02.2023-16.10.2023</t>
  </si>
  <si>
    <t>г.о. Домодедово, г. Домодедово, ул. Королева, д. 3</t>
  </si>
  <si>
    <t>г.о. Домодедово, г. Домодедово, мкр. Востряково, ул. 1-ая Южная, д.21</t>
  </si>
  <si>
    <t>Наименование муниципального образовании адрес объекта (наименование объекта)</t>
  </si>
  <si>
    <t>Год реализации</t>
  </si>
  <si>
    <t>МАУК «Городской парк культуры и отдыха «Ёлочки» ОП "Взлет"</t>
  </si>
  <si>
    <t>Благоустроены общественные территории, ед.</t>
  </si>
  <si>
    <t xml:space="preserve">Благоустроены общественные территории, ед. </t>
  </si>
  <si>
    <t>Реализованы проекты создания комфортной городской среды согласно приложению «Перечень мероприятий по обеспечению реализации проектов-победителей Всероссийского конкурса лучших проектов создания комфортной городской среды» к соглашению о предоставлении иного межбюджетного трансферта между Министерством благоустройства Московской области и муниципальным образованием Московской области в срок, установленный «Графиком выполнения мероприятий получателя иного межбюджетного трансферта – победителя Всероссийского конкурса лучших проектов создания комфортной городской среды, включающей в том числе информацию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этапу», ед.</t>
  </si>
  <si>
    <t>Изготовление и установка стелы по адресу: Московская область, городской округ Домодедово, д. Степыгино</t>
  </si>
  <si>
    <t>Благоустройство лесопарковой зоны «Гальчино»», адрес: Московская область, г.о. Домодедово, вблизи д. Гальчино и СНТ «Барыбино</t>
  </si>
  <si>
    <t>На территориях общественного пользования в пределах городской чертыи вне городской черты повышен уровень освещенности, ед.</t>
  </si>
  <si>
    <t>Сквер у железнодорожной станции «Белые Столбы» по адресу: г. Домодедово, мкр. Белые Столбы, улица Кирова, 3А</t>
  </si>
  <si>
    <t>Мероприятие 01.20 «Благоустройство общественных территорий муниципальных образований Московской области (за исключением мероприятий по содержанию территорий)»</t>
  </si>
  <si>
    <t xml:space="preserve">Благоустроены общественные территории, без привлечения средств федерального бюджета и бюджета Московской области, ед.  </t>
  </si>
  <si>
    <t xml:space="preserve">7.3.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мероприятиями F2.01. "Реализация программ формирования современной городской среды в части благоустройства общественных территорий", F2.03. "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скверов)", 01.01. "Изготовление и установка стел", 01.02 "Благоустройство лесопарковых зон",01.20 «Благоустройство общественных территорий муниципальных образований Московской области (за исключением мероприятий по содержанию территорий)» Подпрограммы I  "Комфортная городская среда"
</t>
  </si>
  <si>
    <t>Благоустройство территории у Храма в деревне Акулинино</t>
  </si>
  <si>
    <t>Благоустройство территории у Школы на 825 мест г.о. Домодедово, ул. Высотная</t>
  </si>
  <si>
    <t>Благоустройство общественной территории (Студенческий сквер), расположенный по адресу: г. Домодедово, Каширское шоссе, д.4 корп.2</t>
  </si>
  <si>
    <t xml:space="preserve">Приложение  №2 к постановлению Администрации городского округа Домодедово </t>
  </si>
  <si>
    <t xml:space="preserve">2.6. </t>
  </si>
  <si>
    <t xml:space="preserve">Мероприятие 01.05.
Благоустройство зон для досуга и отдыха населения в парках культуры и отдыха
</t>
  </si>
  <si>
    <t>Благоустроены зоны для досуга и отдыха в парках культуры и отдыха, ед.</t>
  </si>
  <si>
    <t>Благоустройство детской зоны в МАУК ГПКиО "Елочки"</t>
  </si>
  <si>
    <t>от  27.11.2024 № 6765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</si>
</sst>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9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protection locked="0"/>
    </xf>
    <xf numFmtId="0" fontId="3" fillId="0" borderId="0"/>
  </cellStyleXfs>
  <cellXfs count="17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2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0" xfId="0" applyNumberFormat="1" applyFont="1" applyBorder="1" applyAlignment="1">
      <alignment horizontal="right" vertical="center" wrapText="1"/>
    </xf>
    <xf numFmtId="0" fontId="1" fillId="0" borderId="21" xfId="0" applyFont="1" applyFill="1" applyBorder="1" applyAlignment="1">
      <alignment vertical="top" wrapText="1"/>
    </xf>
    <xf numFmtId="164" fontId="1" fillId="0" borderId="21" xfId="0" applyNumberFormat="1" applyFont="1" applyBorder="1" applyAlignment="1">
      <alignment horizontal="right" vertical="center" wrapText="1"/>
    </xf>
    <xf numFmtId="164" fontId="1" fillId="0" borderId="38" xfId="0" applyNumberFormat="1" applyFont="1" applyBorder="1" applyAlignment="1">
      <alignment horizontal="right" vertical="center" wrapText="1"/>
    </xf>
    <xf numFmtId="2" fontId="2" fillId="0" borderId="0" xfId="0" applyNumberFormat="1" applyFont="1" applyFill="1" applyAlignment="1">
      <alignment horizontal="center" wrapText="1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Border="1" applyAlignment="1">
      <alignment vertical="center" wrapText="1"/>
    </xf>
    <xf numFmtId="0" fontId="1" fillId="0" borderId="38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49" fontId="1" fillId="0" borderId="36" xfId="0" applyNumberFormat="1" applyFont="1" applyFill="1" applyBorder="1" applyAlignment="1">
      <alignment horizontal="center" vertical="top" wrapText="1"/>
    </xf>
    <xf numFmtId="49" fontId="1" fillId="0" borderId="31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1" fontId="10" fillId="0" borderId="5" xfId="0" applyNumberFormat="1" applyFont="1" applyFill="1" applyBorder="1" applyAlignment="1">
      <alignment horizontal="center" vertical="top" wrapText="1"/>
    </xf>
    <xf numFmtId="1" fontId="10" fillId="0" borderId="6" xfId="0" applyNumberFormat="1" applyFont="1" applyFill="1" applyBorder="1" applyAlignment="1">
      <alignment horizontal="center" vertical="top" wrapText="1"/>
    </xf>
    <xf numFmtId="1" fontId="10" fillId="0" borderId="2" xfId="0" applyNumberFormat="1" applyFont="1" applyFill="1" applyBorder="1" applyAlignment="1">
      <alignment horizontal="center" vertical="top" wrapText="1"/>
    </xf>
    <xf numFmtId="1" fontId="10" fillId="0" borderId="7" xfId="0" applyNumberFormat="1" applyFont="1" applyFill="1" applyBorder="1" applyAlignment="1">
      <alignment horizontal="center" vertical="top" wrapText="1"/>
    </xf>
    <xf numFmtId="1" fontId="10" fillId="0" borderId="3" xfId="0" applyNumberFormat="1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top" wrapText="1"/>
    </xf>
    <xf numFmtId="4" fontId="10" fillId="0" borderId="15" xfId="0" applyNumberFormat="1" applyFont="1" applyFill="1" applyBorder="1" applyAlignment="1">
      <alignment horizontal="center" vertical="top" wrapText="1"/>
    </xf>
    <xf numFmtId="4" fontId="10" fillId="0" borderId="12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" fontId="13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top" wrapText="1"/>
    </xf>
    <xf numFmtId="4" fontId="13" fillId="0" borderId="6" xfId="0" applyNumberFormat="1" applyFont="1" applyFill="1" applyBorder="1" applyAlignment="1">
      <alignment horizontal="center" vertical="top" wrapText="1"/>
    </xf>
    <xf numFmtId="4" fontId="13" fillId="0" borderId="2" xfId="0" applyNumberFormat="1" applyFont="1" applyFill="1" applyBorder="1" applyAlignment="1">
      <alignment horizontal="center" vertical="top" wrapText="1"/>
    </xf>
    <xf numFmtId="4" fontId="13" fillId="0" borderId="7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6" fontId="13" fillId="0" borderId="4" xfId="0" applyNumberFormat="1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16" fontId="13" fillId="0" borderId="3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top" wrapText="1"/>
    </xf>
    <xf numFmtId="4" fontId="10" fillId="0" borderId="2" xfId="0" applyNumberFormat="1" applyFont="1" applyFill="1" applyBorder="1" applyAlignment="1">
      <alignment horizontal="center" vertical="top" wrapText="1"/>
    </xf>
    <xf numFmtId="4" fontId="10" fillId="0" borderId="7" xfId="0" applyNumberFormat="1" applyFont="1" applyFill="1" applyBorder="1" applyAlignment="1">
      <alignment horizontal="center" vertical="top" wrapText="1"/>
    </xf>
    <xf numFmtId="4" fontId="10" fillId="0" borderId="9" xfId="0" applyNumberFormat="1" applyFont="1" applyFill="1" applyBorder="1" applyAlignment="1">
      <alignment horizontal="center" vertical="top" wrapText="1"/>
    </xf>
    <xf numFmtId="4" fontId="10" fillId="0" borderId="14" xfId="0" applyNumberFormat="1" applyFont="1" applyFill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center" vertical="top" wrapText="1"/>
    </xf>
    <xf numFmtId="4" fontId="10" fillId="0" borderId="4" xfId="0" applyNumberFormat="1" applyFont="1" applyFill="1" applyBorder="1" applyAlignment="1">
      <alignment horizontal="center" vertical="top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16" fillId="0" borderId="5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vertical="top" wrapText="1"/>
    </xf>
    <xf numFmtId="16" fontId="10" fillId="0" borderId="5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16" fontId="10" fillId="0" borderId="4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vertical="top" wrapText="1"/>
    </xf>
    <xf numFmtId="2" fontId="10" fillId="0" borderId="6" xfId="0" applyNumberFormat="1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16" fontId="10" fillId="0" borderId="3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4" fontId="10" fillId="0" borderId="1" xfId="0" applyNumberFormat="1" applyFont="1" applyFill="1" applyBorder="1" applyAlignment="1">
      <alignment horizontal="right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0" fontId="15" fillId="0" borderId="3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4" fontId="17" fillId="0" borderId="0" xfId="0" applyNumberFormat="1" applyFont="1" applyFill="1"/>
    <xf numFmtId="2" fontId="17" fillId="0" borderId="0" xfId="0" applyNumberFormat="1" applyFont="1" applyFill="1"/>
    <xf numFmtId="4" fontId="17" fillId="0" borderId="0" xfId="0" applyNumberFormat="1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39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view="pageLayout" zoomScale="70" zoomScaleNormal="100" zoomScaleSheetLayoutView="90" zoomScalePageLayoutView="70" workbookViewId="0">
      <selection activeCell="A11" sqref="A11:P11"/>
    </sheetView>
  </sheetViews>
  <sheetFormatPr defaultColWidth="9.140625" defaultRowHeight="14.25" x14ac:dyDescent="0.2"/>
  <cols>
    <col min="1" max="1" width="6.7109375" style="68" customWidth="1"/>
    <col min="2" max="2" width="34.7109375" style="68" customWidth="1"/>
    <col min="3" max="3" width="13.85546875" style="68" customWidth="1"/>
    <col min="4" max="4" width="35.42578125" style="68" customWidth="1"/>
    <col min="5" max="5" width="20.5703125" style="170" hidden="1" customWidth="1"/>
    <col min="6" max="6" width="14.5703125" style="171" customWidth="1"/>
    <col min="7" max="7" width="14.5703125" style="170" customWidth="1"/>
    <col min="8" max="8" width="9.85546875" style="171" customWidth="1"/>
    <col min="9" max="9" width="7.7109375" style="171" customWidth="1"/>
    <col min="10" max="10" width="9.140625" style="171" customWidth="1"/>
    <col min="11" max="12" width="7.7109375" style="171" customWidth="1"/>
    <col min="13" max="13" width="14.7109375" style="170" customWidth="1"/>
    <col min="14" max="14" width="15" style="170" customWidth="1"/>
    <col min="15" max="15" width="12.85546875" style="170" customWidth="1"/>
    <col min="16" max="16" width="21.7109375" style="170" customWidth="1"/>
    <col min="17" max="17" width="18.7109375" style="68" customWidth="1"/>
    <col min="18" max="18" width="13.7109375" style="68" customWidth="1"/>
    <col min="19" max="19" width="9.85546875" style="68" bestFit="1" customWidth="1"/>
    <col min="20" max="20" width="12.5703125" style="68" customWidth="1"/>
    <col min="21" max="16384" width="9.140625" style="68"/>
  </cols>
  <sheetData>
    <row r="1" spans="1:16" s="61" customFormat="1" ht="15.75" x14ac:dyDescent="0.25">
      <c r="A1" s="59"/>
      <c r="B1" s="60"/>
      <c r="C1" s="60"/>
      <c r="D1" s="60"/>
      <c r="E1" s="60"/>
      <c r="F1" s="60"/>
      <c r="H1" s="60"/>
      <c r="I1" s="60"/>
      <c r="J1" s="60"/>
      <c r="K1" s="60"/>
      <c r="L1" s="60"/>
      <c r="P1" s="62" t="s">
        <v>108</v>
      </c>
    </row>
    <row r="2" spans="1:16" s="61" customFormat="1" ht="15.75" x14ac:dyDescent="0.25">
      <c r="A2" s="59"/>
      <c r="B2" s="60"/>
      <c r="C2" s="60"/>
      <c r="D2" s="60"/>
      <c r="E2" s="60"/>
      <c r="F2" s="60"/>
      <c r="H2" s="60"/>
      <c r="I2" s="60"/>
      <c r="J2" s="60"/>
      <c r="K2" s="60"/>
      <c r="L2" s="60"/>
      <c r="P2" s="62"/>
    </row>
    <row r="3" spans="1:16" s="61" customFormat="1" ht="15.75" x14ac:dyDescent="0.25">
      <c r="A3" s="59"/>
      <c r="B3" s="60"/>
      <c r="C3" s="60"/>
      <c r="D3" s="60"/>
      <c r="E3" s="60"/>
      <c r="F3" s="60"/>
      <c r="H3" s="60"/>
      <c r="I3" s="60"/>
      <c r="J3" s="60"/>
      <c r="K3" s="60"/>
      <c r="L3" s="60"/>
      <c r="P3" s="62" t="s">
        <v>113</v>
      </c>
    </row>
    <row r="4" spans="1:16" s="61" customFormat="1" ht="15.75" x14ac:dyDescent="0.25">
      <c r="A4" s="59"/>
      <c r="B4" s="60"/>
      <c r="C4" s="60"/>
      <c r="D4" s="60"/>
      <c r="E4" s="60"/>
      <c r="F4" s="60"/>
      <c r="H4" s="60"/>
      <c r="I4" s="60"/>
      <c r="J4" s="60"/>
      <c r="K4" s="60"/>
      <c r="L4" s="60"/>
      <c r="P4" s="62"/>
    </row>
    <row r="5" spans="1:16" s="61" customFormat="1" ht="15.75" x14ac:dyDescent="0.25">
      <c r="A5" s="59"/>
      <c r="B5" s="60"/>
      <c r="C5" s="60"/>
      <c r="D5" s="60"/>
      <c r="E5" s="60"/>
      <c r="F5" s="60"/>
      <c r="H5" s="60"/>
      <c r="I5" s="60"/>
      <c r="J5" s="60"/>
      <c r="K5" s="60"/>
      <c r="L5" s="60"/>
      <c r="P5" s="63" t="s">
        <v>48</v>
      </c>
    </row>
    <row r="6" spans="1:16" s="61" customFormat="1" ht="15.75" x14ac:dyDescent="0.25">
      <c r="A6" s="59"/>
      <c r="B6" s="60"/>
      <c r="C6" s="60"/>
      <c r="D6" s="60"/>
      <c r="E6" s="60"/>
      <c r="F6" s="60"/>
      <c r="H6" s="60"/>
      <c r="I6" s="60"/>
      <c r="J6" s="60"/>
      <c r="K6" s="60"/>
      <c r="L6" s="60"/>
      <c r="P6" s="63" t="s">
        <v>50</v>
      </c>
    </row>
    <row r="7" spans="1:16" s="61" customFormat="1" ht="15.75" x14ac:dyDescent="0.25">
      <c r="A7" s="59"/>
      <c r="B7" s="60"/>
      <c r="C7" s="60"/>
      <c r="D7" s="60"/>
      <c r="E7" s="60"/>
      <c r="F7" s="60"/>
      <c r="H7" s="60"/>
      <c r="I7" s="60"/>
      <c r="J7" s="60"/>
      <c r="K7" s="60"/>
      <c r="L7" s="60"/>
      <c r="P7" s="64" t="s">
        <v>52</v>
      </c>
    </row>
    <row r="8" spans="1:16" s="61" customFormat="1" ht="15.75" x14ac:dyDescent="0.25">
      <c r="A8" s="59"/>
      <c r="B8" s="60"/>
      <c r="C8" s="60"/>
      <c r="D8" s="60"/>
      <c r="E8" s="60"/>
      <c r="F8" s="60"/>
      <c r="H8" s="60"/>
      <c r="I8" s="60"/>
      <c r="J8" s="60"/>
      <c r="K8" s="60"/>
      <c r="L8" s="60"/>
      <c r="P8" s="64" t="s">
        <v>51</v>
      </c>
    </row>
    <row r="9" spans="1:16" s="61" customFormat="1" ht="15.75" x14ac:dyDescent="0.2">
      <c r="A9" s="65" t="s">
        <v>86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16" s="67" customFormat="1" ht="15.75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</row>
    <row r="11" spans="1:16" ht="22.5" customHeight="1" x14ac:dyDescent="0.2">
      <c r="A11" s="65" t="s">
        <v>53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s="67" customFormat="1" ht="15.75" x14ac:dyDescent="0.2">
      <c r="A12" s="69"/>
      <c r="B12" s="69"/>
      <c r="C12" s="69"/>
      <c r="D12" s="69"/>
      <c r="E12" s="70"/>
      <c r="F12" s="71"/>
      <c r="G12" s="70"/>
      <c r="H12" s="71"/>
      <c r="I12" s="71"/>
      <c r="J12" s="71"/>
      <c r="K12" s="71"/>
      <c r="L12" s="71"/>
      <c r="M12" s="70"/>
      <c r="N12" s="70"/>
      <c r="O12" s="70"/>
      <c r="P12" s="70"/>
    </row>
    <row r="13" spans="1:16" ht="18" customHeight="1" x14ac:dyDescent="0.2">
      <c r="A13" s="72" t="s">
        <v>3</v>
      </c>
      <c r="B13" s="72" t="s">
        <v>13</v>
      </c>
      <c r="C13" s="72" t="s">
        <v>14</v>
      </c>
      <c r="D13" s="72" t="s">
        <v>6</v>
      </c>
      <c r="E13" s="73" t="s">
        <v>18</v>
      </c>
      <c r="F13" s="74" t="s">
        <v>15</v>
      </c>
      <c r="G13" s="75" t="s">
        <v>7</v>
      </c>
      <c r="H13" s="76"/>
      <c r="I13" s="76"/>
      <c r="J13" s="76"/>
      <c r="K13" s="76"/>
      <c r="L13" s="76"/>
      <c r="M13" s="76"/>
      <c r="N13" s="76"/>
      <c r="O13" s="77"/>
      <c r="P13" s="74" t="s">
        <v>9</v>
      </c>
    </row>
    <row r="14" spans="1:16" ht="42" customHeight="1" x14ac:dyDescent="0.2">
      <c r="A14" s="72"/>
      <c r="B14" s="72"/>
      <c r="C14" s="72"/>
      <c r="D14" s="72"/>
      <c r="E14" s="73"/>
      <c r="F14" s="78"/>
      <c r="G14" s="79" t="s">
        <v>64</v>
      </c>
      <c r="H14" s="80" t="s">
        <v>21</v>
      </c>
      <c r="I14" s="81"/>
      <c r="J14" s="81"/>
      <c r="K14" s="81"/>
      <c r="L14" s="82"/>
      <c r="M14" s="79" t="s">
        <v>26</v>
      </c>
      <c r="N14" s="79" t="s">
        <v>27</v>
      </c>
      <c r="O14" s="79" t="s">
        <v>28</v>
      </c>
      <c r="P14" s="78"/>
    </row>
    <row r="15" spans="1:16" ht="15" x14ac:dyDescent="0.2">
      <c r="A15" s="83">
        <v>1</v>
      </c>
      <c r="B15" s="83">
        <v>2</v>
      </c>
      <c r="C15" s="83">
        <v>3</v>
      </c>
      <c r="D15" s="83">
        <v>4</v>
      </c>
      <c r="E15" s="84">
        <v>5</v>
      </c>
      <c r="F15" s="85">
        <v>5</v>
      </c>
      <c r="G15" s="85">
        <v>6</v>
      </c>
      <c r="H15" s="75">
        <v>7</v>
      </c>
      <c r="I15" s="76"/>
      <c r="J15" s="76"/>
      <c r="K15" s="76"/>
      <c r="L15" s="77"/>
      <c r="M15" s="85">
        <v>8</v>
      </c>
      <c r="N15" s="85">
        <v>9</v>
      </c>
      <c r="O15" s="85">
        <v>10</v>
      </c>
      <c r="P15" s="85">
        <v>11</v>
      </c>
    </row>
    <row r="16" spans="1:16" ht="18" customHeight="1" x14ac:dyDescent="0.2">
      <c r="A16" s="86" t="s">
        <v>4</v>
      </c>
      <c r="B16" s="87" t="s">
        <v>29</v>
      </c>
      <c r="C16" s="88" t="s">
        <v>31</v>
      </c>
      <c r="D16" s="89" t="s">
        <v>2</v>
      </c>
      <c r="E16" s="90">
        <f>SUM(E17:E20)</f>
        <v>0</v>
      </c>
      <c r="F16" s="91">
        <f>SUM(G16:O16)</f>
        <v>450529.27</v>
      </c>
      <c r="G16" s="90">
        <f>SUM(G17:G20)</f>
        <v>291669.27</v>
      </c>
      <c r="H16" s="92">
        <f>SUM(H17:L20)</f>
        <v>96140</v>
      </c>
      <c r="I16" s="93"/>
      <c r="J16" s="93"/>
      <c r="K16" s="93"/>
      <c r="L16" s="94"/>
      <c r="M16" s="90">
        <f>SUM(M17:M20)</f>
        <v>62720</v>
      </c>
      <c r="N16" s="90">
        <f>SUM(N17:N20)</f>
        <v>0</v>
      </c>
      <c r="O16" s="90">
        <f>SUM(O17:O20)</f>
        <v>0</v>
      </c>
      <c r="P16" s="95" t="s">
        <v>44</v>
      </c>
    </row>
    <row r="17" spans="1:16" ht="21" customHeight="1" x14ac:dyDescent="0.2">
      <c r="A17" s="96"/>
      <c r="B17" s="97"/>
      <c r="C17" s="88"/>
      <c r="D17" s="89" t="s">
        <v>1</v>
      </c>
      <c r="E17" s="90">
        <f>E22+E30+E38+E46</f>
        <v>0</v>
      </c>
      <c r="F17" s="90">
        <f>SUM(G17:O17)</f>
        <v>142109.78</v>
      </c>
      <c r="G17" s="90">
        <f>G22+G38+G46</f>
        <v>142109.78</v>
      </c>
      <c r="H17" s="92">
        <f>H22+L38+L46+H30</f>
        <v>0</v>
      </c>
      <c r="I17" s="93"/>
      <c r="J17" s="93"/>
      <c r="K17" s="93"/>
      <c r="L17" s="94"/>
      <c r="M17" s="90">
        <f>M22+M38+M46</f>
        <v>0</v>
      </c>
      <c r="N17" s="90">
        <f>N22+N38+N46</f>
        <v>0</v>
      </c>
      <c r="O17" s="90">
        <f>O22+O38+O46</f>
        <v>0</v>
      </c>
      <c r="P17" s="95"/>
    </row>
    <row r="18" spans="1:16" ht="28.5" x14ac:dyDescent="0.2">
      <c r="A18" s="96"/>
      <c r="B18" s="97"/>
      <c r="C18" s="88"/>
      <c r="D18" s="89" t="s">
        <v>5</v>
      </c>
      <c r="E18" s="90">
        <f>E39+E23+E31+E47</f>
        <v>0</v>
      </c>
      <c r="F18" s="90">
        <f>SUM(G18:O18)</f>
        <v>152033.73000000001</v>
      </c>
      <c r="G18" s="90">
        <f>G23+G39+G47+G31</f>
        <v>48933.590000000004</v>
      </c>
      <c r="H18" s="92">
        <f>H23+H39+H47+H31</f>
        <v>62394.86</v>
      </c>
      <c r="I18" s="93"/>
      <c r="J18" s="93"/>
      <c r="K18" s="93"/>
      <c r="L18" s="94"/>
      <c r="M18" s="90">
        <f>M23+M39+M47+M31</f>
        <v>40705.279999999999</v>
      </c>
      <c r="N18" s="90">
        <f>N23+N39+N47+N31</f>
        <v>0</v>
      </c>
      <c r="O18" s="90">
        <f t="shared" ref="N18:O20" si="0">O23+O39+O47</f>
        <v>0</v>
      </c>
      <c r="P18" s="95"/>
    </row>
    <row r="19" spans="1:16" ht="28.5" x14ac:dyDescent="0.2">
      <c r="A19" s="96"/>
      <c r="B19" s="97"/>
      <c r="C19" s="88"/>
      <c r="D19" s="89" t="s">
        <v>12</v>
      </c>
      <c r="E19" s="90">
        <f>E40+E24+E32+E48</f>
        <v>0</v>
      </c>
      <c r="F19" s="90">
        <f>SUM(G19:O19)</f>
        <v>156385.75999999998</v>
      </c>
      <c r="G19" s="90">
        <f>G24+G40+G48+G32</f>
        <v>100625.9</v>
      </c>
      <c r="H19" s="92">
        <f>H24+H40+H48+H32</f>
        <v>33745.14</v>
      </c>
      <c r="I19" s="93"/>
      <c r="J19" s="93"/>
      <c r="K19" s="93"/>
      <c r="L19" s="94"/>
      <c r="M19" s="90">
        <f>M24+M40+M48+M32</f>
        <v>22014.720000000001</v>
      </c>
      <c r="N19" s="90">
        <f>N24+N40+N48+N32</f>
        <v>0</v>
      </c>
      <c r="O19" s="90">
        <f t="shared" si="0"/>
        <v>0</v>
      </c>
      <c r="P19" s="95"/>
    </row>
    <row r="20" spans="1:16" ht="15.75" customHeight="1" x14ac:dyDescent="0.2">
      <c r="A20" s="98"/>
      <c r="B20" s="99"/>
      <c r="C20" s="88"/>
      <c r="D20" s="89" t="s">
        <v>17</v>
      </c>
      <c r="E20" s="90">
        <f>E41</f>
        <v>0</v>
      </c>
      <c r="F20" s="90">
        <f>SUM(H20:O20)</f>
        <v>0</v>
      </c>
      <c r="G20" s="90">
        <f>G25+G41+G49</f>
        <v>0</v>
      </c>
      <c r="H20" s="92">
        <f>H25+L41+L49</f>
        <v>0</v>
      </c>
      <c r="I20" s="93"/>
      <c r="J20" s="93"/>
      <c r="K20" s="93"/>
      <c r="L20" s="94"/>
      <c r="M20" s="90">
        <f>M25+M41+M49</f>
        <v>0</v>
      </c>
      <c r="N20" s="90">
        <f t="shared" si="0"/>
        <v>0</v>
      </c>
      <c r="O20" s="90">
        <f t="shared" si="0"/>
        <v>0</v>
      </c>
      <c r="P20" s="95"/>
    </row>
    <row r="21" spans="1:16" ht="15" customHeight="1" x14ac:dyDescent="0.2">
      <c r="A21" s="86" t="s">
        <v>10</v>
      </c>
      <c r="B21" s="100" t="s">
        <v>37</v>
      </c>
      <c r="C21" s="72" t="s">
        <v>31</v>
      </c>
      <c r="D21" s="101" t="s">
        <v>2</v>
      </c>
      <c r="E21" s="102">
        <v>0</v>
      </c>
      <c r="F21" s="103">
        <f>SUM(F22:F25)</f>
        <v>289282</v>
      </c>
      <c r="G21" s="104">
        <v>289282</v>
      </c>
      <c r="H21" s="105">
        <v>0</v>
      </c>
      <c r="I21" s="106"/>
      <c r="J21" s="106"/>
      <c r="K21" s="106"/>
      <c r="L21" s="107"/>
      <c r="M21" s="102">
        <v>0</v>
      </c>
      <c r="N21" s="102">
        <f>SUM(N22:N25)</f>
        <v>0</v>
      </c>
      <c r="O21" s="102">
        <f>SUM(O22:O25)</f>
        <v>0</v>
      </c>
      <c r="P21" s="95" t="s">
        <v>44</v>
      </c>
    </row>
    <row r="22" spans="1:16" ht="15" x14ac:dyDescent="0.2">
      <c r="A22" s="96"/>
      <c r="B22" s="100"/>
      <c r="C22" s="72"/>
      <c r="D22" s="101" t="s">
        <v>1</v>
      </c>
      <c r="E22" s="102">
        <v>0</v>
      </c>
      <c r="F22" s="103">
        <f>SUM(G22:O22)</f>
        <v>142109.78</v>
      </c>
      <c r="G22" s="104">
        <v>142109.78</v>
      </c>
      <c r="H22" s="105">
        <v>0</v>
      </c>
      <c r="I22" s="106"/>
      <c r="J22" s="106"/>
      <c r="K22" s="106"/>
      <c r="L22" s="107"/>
      <c r="M22" s="102">
        <v>0</v>
      </c>
      <c r="N22" s="102">
        <v>0</v>
      </c>
      <c r="O22" s="102">
        <v>0</v>
      </c>
      <c r="P22" s="95"/>
    </row>
    <row r="23" spans="1:16" ht="30" x14ac:dyDescent="0.2">
      <c r="A23" s="96"/>
      <c r="B23" s="100"/>
      <c r="C23" s="72"/>
      <c r="D23" s="101" t="s">
        <v>5</v>
      </c>
      <c r="E23" s="102">
        <v>0</v>
      </c>
      <c r="F23" s="103">
        <f>SUM(G23:O23)</f>
        <v>47369.93</v>
      </c>
      <c r="G23" s="104">
        <v>47369.93</v>
      </c>
      <c r="H23" s="105">
        <v>0</v>
      </c>
      <c r="I23" s="106"/>
      <c r="J23" s="106"/>
      <c r="K23" s="106"/>
      <c r="L23" s="107"/>
      <c r="M23" s="102">
        <v>0</v>
      </c>
      <c r="N23" s="102">
        <v>0</v>
      </c>
      <c r="O23" s="102">
        <v>0</v>
      </c>
      <c r="P23" s="95"/>
    </row>
    <row r="24" spans="1:16" ht="30" x14ac:dyDescent="0.2">
      <c r="A24" s="96"/>
      <c r="B24" s="100"/>
      <c r="C24" s="72"/>
      <c r="D24" s="101" t="s">
        <v>12</v>
      </c>
      <c r="E24" s="102">
        <v>0</v>
      </c>
      <c r="F24" s="103">
        <f>SUM(G24:O24)</f>
        <v>99802.29</v>
      </c>
      <c r="G24" s="104">
        <v>99802.29</v>
      </c>
      <c r="H24" s="105">
        <v>0</v>
      </c>
      <c r="I24" s="106"/>
      <c r="J24" s="106"/>
      <c r="K24" s="106"/>
      <c r="L24" s="107"/>
      <c r="M24" s="102">
        <v>0</v>
      </c>
      <c r="N24" s="102">
        <v>0</v>
      </c>
      <c r="O24" s="102">
        <v>0</v>
      </c>
      <c r="P24" s="95"/>
    </row>
    <row r="25" spans="1:16" ht="15" x14ac:dyDescent="0.2">
      <c r="A25" s="96"/>
      <c r="B25" s="100"/>
      <c r="C25" s="72"/>
      <c r="D25" s="101" t="s">
        <v>17</v>
      </c>
      <c r="E25" s="102">
        <v>0</v>
      </c>
      <c r="F25" s="103">
        <f>SUM(H25:O25)</f>
        <v>0</v>
      </c>
      <c r="G25" s="104">
        <f t="shared" ref="G25" si="1">H25</f>
        <v>0</v>
      </c>
      <c r="H25" s="108">
        <v>0</v>
      </c>
      <c r="I25" s="109"/>
      <c r="J25" s="109"/>
      <c r="K25" s="109"/>
      <c r="L25" s="110"/>
      <c r="M25" s="102">
        <v>0</v>
      </c>
      <c r="N25" s="102">
        <v>0</v>
      </c>
      <c r="O25" s="102">
        <v>0</v>
      </c>
      <c r="P25" s="95"/>
    </row>
    <row r="26" spans="1:16" s="118" customFormat="1" ht="20.25" customHeight="1" x14ac:dyDescent="0.2">
      <c r="A26" s="96"/>
      <c r="B26" s="111" t="s">
        <v>95</v>
      </c>
      <c r="C26" s="112" t="s">
        <v>42</v>
      </c>
      <c r="D26" s="112" t="s">
        <v>46</v>
      </c>
      <c r="E26" s="113"/>
      <c r="F26" s="114" t="s">
        <v>0</v>
      </c>
      <c r="G26" s="108" t="s">
        <v>20</v>
      </c>
      <c r="H26" s="115" t="s">
        <v>71</v>
      </c>
      <c r="I26" s="116" t="s">
        <v>69</v>
      </c>
      <c r="J26" s="116"/>
      <c r="K26" s="116"/>
      <c r="L26" s="116"/>
      <c r="M26" s="110" t="s">
        <v>26</v>
      </c>
      <c r="N26" s="117" t="s">
        <v>27</v>
      </c>
      <c r="O26" s="117" t="s">
        <v>28</v>
      </c>
      <c r="P26" s="95"/>
    </row>
    <row r="27" spans="1:16" ht="25.5" customHeight="1" x14ac:dyDescent="0.2">
      <c r="A27" s="96"/>
      <c r="B27" s="119"/>
      <c r="C27" s="120"/>
      <c r="D27" s="120"/>
      <c r="E27" s="102"/>
      <c r="F27" s="121"/>
      <c r="G27" s="80"/>
      <c r="H27" s="115"/>
      <c r="I27" s="122" t="s">
        <v>72</v>
      </c>
      <c r="J27" s="122" t="s">
        <v>73</v>
      </c>
      <c r="K27" s="122" t="s">
        <v>74</v>
      </c>
      <c r="L27" s="122" t="s">
        <v>70</v>
      </c>
      <c r="M27" s="82"/>
      <c r="N27" s="123"/>
      <c r="O27" s="123"/>
      <c r="P27" s="95"/>
    </row>
    <row r="28" spans="1:16" ht="20.25" customHeight="1" x14ac:dyDescent="0.2">
      <c r="A28" s="98"/>
      <c r="B28" s="124"/>
      <c r="C28" s="125"/>
      <c r="D28" s="125"/>
      <c r="E28" s="102"/>
      <c r="F28" s="126" t="s">
        <v>19</v>
      </c>
      <c r="G28" s="127">
        <v>1</v>
      </c>
      <c r="H28" s="128" t="s">
        <v>25</v>
      </c>
      <c r="I28" s="129">
        <v>0</v>
      </c>
      <c r="J28" s="129">
        <v>0</v>
      </c>
      <c r="K28" s="129">
        <v>0</v>
      </c>
      <c r="L28" s="129">
        <v>0</v>
      </c>
      <c r="M28" s="127">
        <v>0</v>
      </c>
      <c r="N28" s="127">
        <v>0</v>
      </c>
      <c r="O28" s="127">
        <v>0</v>
      </c>
      <c r="P28" s="95"/>
    </row>
    <row r="29" spans="1:16" ht="15" customHeight="1" x14ac:dyDescent="0.2">
      <c r="A29" s="86" t="s">
        <v>16</v>
      </c>
      <c r="B29" s="100" t="s">
        <v>30</v>
      </c>
      <c r="C29" s="72" t="s">
        <v>31</v>
      </c>
      <c r="D29" s="101" t="s">
        <v>2</v>
      </c>
      <c r="E29" s="102">
        <v>0</v>
      </c>
      <c r="F29" s="103">
        <f>SUM(F30:F33)</f>
        <v>2387.27</v>
      </c>
      <c r="G29" s="113">
        <f>SUM(G30:G33)</f>
        <v>2387.27</v>
      </c>
      <c r="H29" s="105">
        <f>SUM(H30:L33)</f>
        <v>0</v>
      </c>
      <c r="I29" s="106"/>
      <c r="J29" s="106"/>
      <c r="K29" s="106"/>
      <c r="L29" s="107"/>
      <c r="M29" s="102">
        <f>SUM(M30:M33)</f>
        <v>0</v>
      </c>
      <c r="N29" s="102">
        <f>SUM(N30:N33)</f>
        <v>0</v>
      </c>
      <c r="O29" s="102">
        <f>SUM(O30:O33)</f>
        <v>0</v>
      </c>
      <c r="P29" s="117" t="s">
        <v>44</v>
      </c>
    </row>
    <row r="30" spans="1:16" ht="15" x14ac:dyDescent="0.2">
      <c r="A30" s="96"/>
      <c r="B30" s="100"/>
      <c r="C30" s="72"/>
      <c r="D30" s="101" t="s">
        <v>1</v>
      </c>
      <c r="E30" s="102">
        <v>0</v>
      </c>
      <c r="F30" s="103">
        <f>SUM(G30:O30)</f>
        <v>0</v>
      </c>
      <c r="G30" s="104">
        <f>H30</f>
        <v>0</v>
      </c>
      <c r="H30" s="105">
        <v>0</v>
      </c>
      <c r="I30" s="106"/>
      <c r="J30" s="106"/>
      <c r="K30" s="106"/>
      <c r="L30" s="107"/>
      <c r="M30" s="102">
        <v>0</v>
      </c>
      <c r="N30" s="102">
        <v>0</v>
      </c>
      <c r="O30" s="102">
        <v>0</v>
      </c>
      <c r="P30" s="130"/>
    </row>
    <row r="31" spans="1:16" ht="30" x14ac:dyDescent="0.2">
      <c r="A31" s="96"/>
      <c r="B31" s="100"/>
      <c r="C31" s="72"/>
      <c r="D31" s="101" t="s">
        <v>5</v>
      </c>
      <c r="E31" s="102">
        <v>0</v>
      </c>
      <c r="F31" s="103">
        <f>SUM(G31:O31)</f>
        <v>1563.66</v>
      </c>
      <c r="G31" s="104">
        <v>1563.66</v>
      </c>
      <c r="H31" s="105">
        <v>0</v>
      </c>
      <c r="I31" s="106"/>
      <c r="J31" s="106"/>
      <c r="K31" s="106"/>
      <c r="L31" s="107"/>
      <c r="M31" s="102">
        <v>0</v>
      </c>
      <c r="N31" s="102">
        <v>0</v>
      </c>
      <c r="O31" s="102">
        <v>0</v>
      </c>
      <c r="P31" s="130"/>
    </row>
    <row r="32" spans="1:16" ht="30" x14ac:dyDescent="0.2">
      <c r="A32" s="96"/>
      <c r="B32" s="100"/>
      <c r="C32" s="72"/>
      <c r="D32" s="101" t="s">
        <v>12</v>
      </c>
      <c r="E32" s="102">
        <v>0</v>
      </c>
      <c r="F32" s="103">
        <f>SUM(G32:O32)</f>
        <v>823.61</v>
      </c>
      <c r="G32" s="104">
        <v>823.61</v>
      </c>
      <c r="H32" s="105">
        <v>0</v>
      </c>
      <c r="I32" s="106"/>
      <c r="J32" s="106"/>
      <c r="K32" s="106"/>
      <c r="L32" s="107"/>
      <c r="M32" s="102">
        <v>0</v>
      </c>
      <c r="N32" s="102">
        <v>0</v>
      </c>
      <c r="O32" s="102">
        <v>0</v>
      </c>
      <c r="P32" s="130"/>
    </row>
    <row r="33" spans="1:17" ht="15" x14ac:dyDescent="0.2">
      <c r="A33" s="96"/>
      <c r="B33" s="100"/>
      <c r="C33" s="72"/>
      <c r="D33" s="101" t="s">
        <v>17</v>
      </c>
      <c r="E33" s="102">
        <v>0</v>
      </c>
      <c r="F33" s="103">
        <f>SUM(H33:O33)</f>
        <v>0</v>
      </c>
      <c r="G33" s="104">
        <f>H33</f>
        <v>0</v>
      </c>
      <c r="H33" s="105">
        <v>0</v>
      </c>
      <c r="I33" s="106"/>
      <c r="J33" s="106"/>
      <c r="K33" s="106"/>
      <c r="L33" s="107"/>
      <c r="M33" s="102">
        <v>0</v>
      </c>
      <c r="N33" s="102">
        <v>0</v>
      </c>
      <c r="O33" s="102">
        <v>0</v>
      </c>
      <c r="P33" s="123"/>
    </row>
    <row r="34" spans="1:17" s="118" customFormat="1" ht="21.75" customHeight="1" x14ac:dyDescent="0.2">
      <c r="A34" s="96"/>
      <c r="B34" s="111" t="s">
        <v>96</v>
      </c>
      <c r="C34" s="112" t="s">
        <v>42</v>
      </c>
      <c r="D34" s="112" t="s">
        <v>46</v>
      </c>
      <c r="E34" s="113"/>
      <c r="F34" s="114" t="s">
        <v>0</v>
      </c>
      <c r="G34" s="117" t="s">
        <v>20</v>
      </c>
      <c r="H34" s="115" t="s">
        <v>71</v>
      </c>
      <c r="I34" s="116" t="s">
        <v>69</v>
      </c>
      <c r="J34" s="116"/>
      <c r="K34" s="116"/>
      <c r="L34" s="116"/>
      <c r="M34" s="117" t="s">
        <v>26</v>
      </c>
      <c r="N34" s="117" t="s">
        <v>27</v>
      </c>
      <c r="O34" s="117" t="s">
        <v>28</v>
      </c>
      <c r="P34" s="131"/>
    </row>
    <row r="35" spans="1:17" ht="22.5" customHeight="1" x14ac:dyDescent="0.2">
      <c r="A35" s="96"/>
      <c r="B35" s="132"/>
      <c r="C35" s="120"/>
      <c r="D35" s="120"/>
      <c r="E35" s="102"/>
      <c r="F35" s="121"/>
      <c r="G35" s="123"/>
      <c r="H35" s="115"/>
      <c r="I35" s="122" t="s">
        <v>72</v>
      </c>
      <c r="J35" s="122" t="s">
        <v>73</v>
      </c>
      <c r="K35" s="122" t="s">
        <v>74</v>
      </c>
      <c r="L35" s="122" t="s">
        <v>70</v>
      </c>
      <c r="M35" s="123"/>
      <c r="N35" s="123"/>
      <c r="O35" s="123"/>
      <c r="P35" s="133"/>
    </row>
    <row r="36" spans="1:17" ht="21.75" customHeight="1" x14ac:dyDescent="0.2">
      <c r="A36" s="98"/>
      <c r="B36" s="134"/>
      <c r="C36" s="125"/>
      <c r="D36" s="125"/>
      <c r="E36" s="102"/>
      <c r="F36" s="126" t="s">
        <v>19</v>
      </c>
      <c r="G36" s="127">
        <v>1</v>
      </c>
      <c r="H36" s="128" t="s">
        <v>25</v>
      </c>
      <c r="I36" s="129">
        <v>0</v>
      </c>
      <c r="J36" s="129">
        <v>0</v>
      </c>
      <c r="K36" s="129">
        <v>0</v>
      </c>
      <c r="L36" s="129">
        <v>0</v>
      </c>
      <c r="M36" s="127">
        <v>0</v>
      </c>
      <c r="N36" s="127">
        <v>0</v>
      </c>
      <c r="O36" s="127">
        <v>0</v>
      </c>
      <c r="P36" s="135"/>
    </row>
    <row r="37" spans="1:17" ht="15" customHeight="1" x14ac:dyDescent="0.2">
      <c r="A37" s="86" t="s">
        <v>47</v>
      </c>
      <c r="B37" s="100" t="s">
        <v>32</v>
      </c>
      <c r="C37" s="72" t="s">
        <v>31</v>
      </c>
      <c r="D37" s="101" t="s">
        <v>2</v>
      </c>
      <c r="E37" s="102">
        <v>0</v>
      </c>
      <c r="F37" s="103">
        <f>SUM(F38:F41)</f>
        <v>158860</v>
      </c>
      <c r="G37" s="104">
        <f>G38+G40+G39+G41</f>
        <v>0</v>
      </c>
      <c r="H37" s="105">
        <f>H38+H39+H40+H41</f>
        <v>96140</v>
      </c>
      <c r="I37" s="106"/>
      <c r="J37" s="106"/>
      <c r="K37" s="106"/>
      <c r="L37" s="107"/>
      <c r="M37" s="102">
        <f>SUM(M38:M41)</f>
        <v>62720</v>
      </c>
      <c r="N37" s="102">
        <f>SUM(N38:N41)</f>
        <v>0</v>
      </c>
      <c r="O37" s="102">
        <f>SUM(O38:O41)</f>
        <v>0</v>
      </c>
      <c r="P37" s="117" t="s">
        <v>44</v>
      </c>
    </row>
    <row r="38" spans="1:17" ht="17.25" customHeight="1" x14ac:dyDescent="0.2">
      <c r="A38" s="96"/>
      <c r="B38" s="100"/>
      <c r="C38" s="72"/>
      <c r="D38" s="101" t="s">
        <v>1</v>
      </c>
      <c r="E38" s="102">
        <v>0</v>
      </c>
      <c r="F38" s="103">
        <f>SUM(G38:O38)</f>
        <v>0</v>
      </c>
      <c r="G38" s="104">
        <f>H38</f>
        <v>0</v>
      </c>
      <c r="H38" s="105">
        <v>0</v>
      </c>
      <c r="I38" s="106"/>
      <c r="J38" s="106"/>
      <c r="K38" s="106"/>
      <c r="L38" s="107"/>
      <c r="M38" s="102">
        <v>0</v>
      </c>
      <c r="N38" s="102">
        <v>0</v>
      </c>
      <c r="O38" s="102">
        <v>0</v>
      </c>
      <c r="P38" s="130"/>
    </row>
    <row r="39" spans="1:17" ht="30" x14ac:dyDescent="0.2">
      <c r="A39" s="96"/>
      <c r="B39" s="100"/>
      <c r="C39" s="72"/>
      <c r="D39" s="101" t="s">
        <v>5</v>
      </c>
      <c r="E39" s="102">
        <v>0</v>
      </c>
      <c r="F39" s="103">
        <f>SUM(G39:O39)</f>
        <v>103100.14</v>
      </c>
      <c r="G39" s="104">
        <v>0</v>
      </c>
      <c r="H39" s="105">
        <v>62394.86</v>
      </c>
      <c r="I39" s="106"/>
      <c r="J39" s="106"/>
      <c r="K39" s="106"/>
      <c r="L39" s="107"/>
      <c r="M39" s="102">
        <v>40705.279999999999</v>
      </c>
      <c r="N39" s="102">
        <v>0</v>
      </c>
      <c r="O39" s="102">
        <v>0</v>
      </c>
      <c r="P39" s="130"/>
      <c r="Q39" s="136"/>
    </row>
    <row r="40" spans="1:17" ht="30" customHeight="1" x14ac:dyDescent="0.2">
      <c r="A40" s="96"/>
      <c r="B40" s="100"/>
      <c r="C40" s="72"/>
      <c r="D40" s="101" t="s">
        <v>12</v>
      </c>
      <c r="E40" s="102">
        <v>0</v>
      </c>
      <c r="F40" s="103">
        <f>SUM(G40:O40)</f>
        <v>55759.86</v>
      </c>
      <c r="G40" s="104">
        <v>0</v>
      </c>
      <c r="H40" s="105">
        <v>33745.14</v>
      </c>
      <c r="I40" s="106"/>
      <c r="J40" s="106"/>
      <c r="K40" s="106"/>
      <c r="L40" s="107"/>
      <c r="M40" s="102">
        <v>22014.720000000001</v>
      </c>
      <c r="N40" s="102">
        <v>0</v>
      </c>
      <c r="O40" s="102">
        <v>0</v>
      </c>
      <c r="P40" s="130"/>
      <c r="Q40" s="137"/>
    </row>
    <row r="41" spans="1:17" ht="15" x14ac:dyDescent="0.2">
      <c r="A41" s="96"/>
      <c r="B41" s="100"/>
      <c r="C41" s="72"/>
      <c r="D41" s="101" t="s">
        <v>17</v>
      </c>
      <c r="E41" s="102">
        <v>0</v>
      </c>
      <c r="F41" s="103">
        <f>SUM(H41:O41)</f>
        <v>0</v>
      </c>
      <c r="G41" s="104">
        <f>H41</f>
        <v>0</v>
      </c>
      <c r="H41" s="105">
        <v>0</v>
      </c>
      <c r="I41" s="106"/>
      <c r="J41" s="106"/>
      <c r="K41" s="106"/>
      <c r="L41" s="107"/>
      <c r="M41" s="102">
        <v>0</v>
      </c>
      <c r="N41" s="102">
        <v>0</v>
      </c>
      <c r="O41" s="102">
        <v>0</v>
      </c>
      <c r="P41" s="123"/>
    </row>
    <row r="42" spans="1:17" s="118" customFormat="1" ht="15" customHeight="1" x14ac:dyDescent="0.2">
      <c r="A42" s="96"/>
      <c r="B42" s="111" t="s">
        <v>54</v>
      </c>
      <c r="C42" s="112" t="s">
        <v>42</v>
      </c>
      <c r="D42" s="112" t="s">
        <v>46</v>
      </c>
      <c r="E42" s="113"/>
      <c r="F42" s="114" t="s">
        <v>0</v>
      </c>
      <c r="G42" s="117" t="s">
        <v>20</v>
      </c>
      <c r="H42" s="115" t="s">
        <v>71</v>
      </c>
      <c r="I42" s="116" t="s">
        <v>69</v>
      </c>
      <c r="J42" s="116"/>
      <c r="K42" s="116"/>
      <c r="L42" s="116"/>
      <c r="M42" s="117" t="s">
        <v>26</v>
      </c>
      <c r="N42" s="117" t="s">
        <v>27</v>
      </c>
      <c r="O42" s="117" t="s">
        <v>28</v>
      </c>
      <c r="P42" s="131"/>
    </row>
    <row r="43" spans="1:17" ht="24" x14ac:dyDescent="0.2">
      <c r="A43" s="96"/>
      <c r="B43" s="132"/>
      <c r="C43" s="120"/>
      <c r="D43" s="120"/>
      <c r="E43" s="102"/>
      <c r="F43" s="121"/>
      <c r="G43" s="123"/>
      <c r="H43" s="115"/>
      <c r="I43" s="122" t="s">
        <v>72</v>
      </c>
      <c r="J43" s="122" t="s">
        <v>73</v>
      </c>
      <c r="K43" s="122" t="s">
        <v>74</v>
      </c>
      <c r="L43" s="122" t="s">
        <v>70</v>
      </c>
      <c r="M43" s="123"/>
      <c r="N43" s="123"/>
      <c r="O43" s="123"/>
      <c r="P43" s="133"/>
    </row>
    <row r="44" spans="1:17" ht="15" x14ac:dyDescent="0.2">
      <c r="A44" s="98"/>
      <c r="B44" s="134"/>
      <c r="C44" s="125"/>
      <c r="D44" s="125"/>
      <c r="E44" s="102"/>
      <c r="F44" s="126" t="s">
        <v>43</v>
      </c>
      <c r="G44" s="127">
        <v>0</v>
      </c>
      <c r="H44" s="128" t="s">
        <v>19</v>
      </c>
      <c r="I44" s="129">
        <v>0</v>
      </c>
      <c r="J44" s="129">
        <v>0</v>
      </c>
      <c r="K44" s="129">
        <v>1</v>
      </c>
      <c r="L44" s="129">
        <v>1</v>
      </c>
      <c r="M44" s="127">
        <v>1</v>
      </c>
      <c r="N44" s="127">
        <v>0</v>
      </c>
      <c r="O44" s="127">
        <v>0</v>
      </c>
      <c r="P44" s="135"/>
    </row>
    <row r="45" spans="1:17" ht="15" customHeight="1" x14ac:dyDescent="0.2">
      <c r="A45" s="86" t="s">
        <v>22</v>
      </c>
      <c r="B45" s="100" t="s">
        <v>38</v>
      </c>
      <c r="C45" s="72" t="s">
        <v>31</v>
      </c>
      <c r="D45" s="101" t="s">
        <v>2</v>
      </c>
      <c r="E45" s="102">
        <f>SUM(E46:E49)</f>
        <v>0</v>
      </c>
      <c r="F45" s="103">
        <f>SUM(F46:F49)</f>
        <v>0</v>
      </c>
      <c r="G45" s="102">
        <f>SUM(G46:G49)</f>
        <v>0</v>
      </c>
      <c r="H45" s="105">
        <v>0</v>
      </c>
      <c r="I45" s="106"/>
      <c r="J45" s="106"/>
      <c r="K45" s="106"/>
      <c r="L45" s="107"/>
      <c r="M45" s="102">
        <f>SUM(M46:M49)</f>
        <v>0</v>
      </c>
      <c r="N45" s="102">
        <f>SUM(N46:N49)</f>
        <v>0</v>
      </c>
      <c r="O45" s="102">
        <f>SUM(O46:O49)</f>
        <v>0</v>
      </c>
      <c r="P45" s="117" t="s">
        <v>44</v>
      </c>
    </row>
    <row r="46" spans="1:17" ht="15" x14ac:dyDescent="0.2">
      <c r="A46" s="96"/>
      <c r="B46" s="100"/>
      <c r="C46" s="72"/>
      <c r="D46" s="101" t="s">
        <v>1</v>
      </c>
      <c r="E46" s="102">
        <v>0</v>
      </c>
      <c r="F46" s="103">
        <f>SUM(G46:O46)</f>
        <v>0</v>
      </c>
      <c r="G46" s="102">
        <v>0</v>
      </c>
      <c r="H46" s="105">
        <v>0</v>
      </c>
      <c r="I46" s="106"/>
      <c r="J46" s="106"/>
      <c r="K46" s="106"/>
      <c r="L46" s="107"/>
      <c r="M46" s="102">
        <v>0</v>
      </c>
      <c r="N46" s="102">
        <v>0</v>
      </c>
      <c r="O46" s="102">
        <v>0</v>
      </c>
      <c r="P46" s="130"/>
    </row>
    <row r="47" spans="1:17" ht="30" x14ac:dyDescent="0.2">
      <c r="A47" s="96"/>
      <c r="B47" s="100"/>
      <c r="C47" s="72"/>
      <c r="D47" s="101" t="s">
        <v>5</v>
      </c>
      <c r="E47" s="102">
        <v>0</v>
      </c>
      <c r="F47" s="103">
        <f>SUM(G47:O47)</f>
        <v>0</v>
      </c>
      <c r="G47" s="102">
        <v>0</v>
      </c>
      <c r="H47" s="105">
        <v>0</v>
      </c>
      <c r="I47" s="106"/>
      <c r="J47" s="106"/>
      <c r="K47" s="106"/>
      <c r="L47" s="107"/>
      <c r="M47" s="102">
        <v>0</v>
      </c>
      <c r="N47" s="102">
        <v>0</v>
      </c>
      <c r="O47" s="102">
        <v>0</v>
      </c>
      <c r="P47" s="130"/>
    </row>
    <row r="48" spans="1:17" ht="30" customHeight="1" x14ac:dyDescent="0.2">
      <c r="A48" s="96"/>
      <c r="B48" s="100"/>
      <c r="C48" s="72"/>
      <c r="D48" s="101" t="s">
        <v>12</v>
      </c>
      <c r="E48" s="102">
        <v>0</v>
      </c>
      <c r="F48" s="103">
        <f>SUM(G48:O48)</f>
        <v>0</v>
      </c>
      <c r="G48" s="102">
        <v>0</v>
      </c>
      <c r="H48" s="105">
        <v>0</v>
      </c>
      <c r="I48" s="106"/>
      <c r="J48" s="106"/>
      <c r="K48" s="106"/>
      <c r="L48" s="107"/>
      <c r="M48" s="102">
        <v>0</v>
      </c>
      <c r="N48" s="102">
        <v>0</v>
      </c>
      <c r="O48" s="102">
        <v>0</v>
      </c>
      <c r="P48" s="130"/>
    </row>
    <row r="49" spans="1:19" ht="15" x14ac:dyDescent="0.2">
      <c r="A49" s="96"/>
      <c r="B49" s="100"/>
      <c r="C49" s="72"/>
      <c r="D49" s="101" t="s">
        <v>17</v>
      </c>
      <c r="E49" s="102">
        <v>0</v>
      </c>
      <c r="F49" s="103">
        <f>SUM(H49:O49)</f>
        <v>0</v>
      </c>
      <c r="G49" s="102">
        <v>0</v>
      </c>
      <c r="H49" s="105">
        <v>0</v>
      </c>
      <c r="I49" s="106"/>
      <c r="J49" s="106"/>
      <c r="K49" s="106"/>
      <c r="L49" s="107"/>
      <c r="M49" s="102">
        <v>0</v>
      </c>
      <c r="N49" s="102">
        <v>0</v>
      </c>
      <c r="O49" s="102">
        <v>0</v>
      </c>
      <c r="P49" s="123"/>
    </row>
    <row r="50" spans="1:19" s="118" customFormat="1" ht="93.75" customHeight="1" x14ac:dyDescent="0.2">
      <c r="A50" s="96"/>
      <c r="B50" s="138" t="s">
        <v>97</v>
      </c>
      <c r="C50" s="112" t="s">
        <v>42</v>
      </c>
      <c r="D50" s="112" t="s">
        <v>46</v>
      </c>
      <c r="E50" s="113"/>
      <c r="F50" s="114" t="s">
        <v>0</v>
      </c>
      <c r="G50" s="117" t="s">
        <v>20</v>
      </c>
      <c r="H50" s="115" t="s">
        <v>71</v>
      </c>
      <c r="I50" s="116" t="s">
        <v>69</v>
      </c>
      <c r="J50" s="116"/>
      <c r="K50" s="116"/>
      <c r="L50" s="116"/>
      <c r="M50" s="117" t="s">
        <v>26</v>
      </c>
      <c r="N50" s="117" t="s">
        <v>27</v>
      </c>
      <c r="O50" s="117" t="s">
        <v>28</v>
      </c>
      <c r="P50" s="131"/>
    </row>
    <row r="51" spans="1:19" ht="88.5" customHeight="1" x14ac:dyDescent="0.2">
      <c r="A51" s="96"/>
      <c r="B51" s="139"/>
      <c r="C51" s="120"/>
      <c r="D51" s="120"/>
      <c r="E51" s="102"/>
      <c r="F51" s="121"/>
      <c r="G51" s="123"/>
      <c r="H51" s="115"/>
      <c r="I51" s="122" t="s">
        <v>72</v>
      </c>
      <c r="J51" s="122" t="s">
        <v>73</v>
      </c>
      <c r="K51" s="122" t="s">
        <v>74</v>
      </c>
      <c r="L51" s="122" t="s">
        <v>70</v>
      </c>
      <c r="M51" s="123"/>
      <c r="N51" s="123"/>
      <c r="O51" s="123"/>
      <c r="P51" s="133"/>
    </row>
    <row r="52" spans="1:19" ht="88.5" customHeight="1" x14ac:dyDescent="0.2">
      <c r="A52" s="98"/>
      <c r="B52" s="140"/>
      <c r="C52" s="125"/>
      <c r="D52" s="125"/>
      <c r="E52" s="102"/>
      <c r="F52" s="126" t="s">
        <v>25</v>
      </c>
      <c r="G52" s="127">
        <v>0</v>
      </c>
      <c r="H52" s="128" t="s">
        <v>25</v>
      </c>
      <c r="I52" s="129">
        <v>0</v>
      </c>
      <c r="J52" s="129">
        <v>0</v>
      </c>
      <c r="K52" s="129">
        <v>0</v>
      </c>
      <c r="L52" s="129">
        <v>0</v>
      </c>
      <c r="M52" s="127">
        <v>0</v>
      </c>
      <c r="N52" s="127">
        <v>0</v>
      </c>
      <c r="O52" s="127">
        <v>0</v>
      </c>
      <c r="P52" s="135"/>
    </row>
    <row r="53" spans="1:19" ht="17.25" customHeight="1" x14ac:dyDescent="0.2">
      <c r="A53" s="141" t="s">
        <v>8</v>
      </c>
      <c r="B53" s="142" t="s">
        <v>33</v>
      </c>
      <c r="C53" s="88" t="s">
        <v>31</v>
      </c>
      <c r="D53" s="89" t="s">
        <v>2</v>
      </c>
      <c r="E53" s="143">
        <v>0</v>
      </c>
      <c r="F53" s="91">
        <f>SUM(G53:O53)</f>
        <v>372994.96</v>
      </c>
      <c r="G53" s="91">
        <f>SUM(G54:G57)</f>
        <v>243816.76</v>
      </c>
      <c r="H53" s="92">
        <f>SUM(H54:L57)</f>
        <v>40432.14</v>
      </c>
      <c r="I53" s="93"/>
      <c r="J53" s="93"/>
      <c r="K53" s="93"/>
      <c r="L53" s="94"/>
      <c r="M53" s="91">
        <f>SUM(M54:M57)</f>
        <v>60606.06</v>
      </c>
      <c r="N53" s="91">
        <f>SUM(N54:N57)</f>
        <v>28140</v>
      </c>
      <c r="O53" s="91">
        <f>SUM(O54:O57)</f>
        <v>0</v>
      </c>
      <c r="P53" s="117" t="s">
        <v>44</v>
      </c>
    </row>
    <row r="54" spans="1:19" ht="17.25" customHeight="1" x14ac:dyDescent="0.2">
      <c r="A54" s="141"/>
      <c r="B54" s="142"/>
      <c r="C54" s="88"/>
      <c r="D54" s="89" t="s">
        <v>1</v>
      </c>
      <c r="E54" s="143">
        <v>0</v>
      </c>
      <c r="F54" s="91">
        <f>SUM(G54:O54)</f>
        <v>0</v>
      </c>
      <c r="G54" s="91">
        <f>G59+G67+G83+G75</f>
        <v>0</v>
      </c>
      <c r="H54" s="92">
        <f>H59+H67+H83+H99+H75</f>
        <v>0</v>
      </c>
      <c r="I54" s="93"/>
      <c r="J54" s="93"/>
      <c r="K54" s="93"/>
      <c r="L54" s="94"/>
      <c r="M54" s="91">
        <f>M59+M67+M83+M75+M91</f>
        <v>0</v>
      </c>
      <c r="N54" s="91">
        <f>N59+N67+N83+N75</f>
        <v>0</v>
      </c>
      <c r="O54" s="91">
        <f>O59+O67+O83+O75</f>
        <v>0</v>
      </c>
      <c r="P54" s="130"/>
    </row>
    <row r="55" spans="1:19" ht="28.5" x14ac:dyDescent="0.2">
      <c r="A55" s="141"/>
      <c r="B55" s="142"/>
      <c r="C55" s="88"/>
      <c r="D55" s="89" t="s">
        <v>5</v>
      </c>
      <c r="E55" s="143">
        <v>0</v>
      </c>
      <c r="F55" s="91">
        <f>SUM(G55:O55)</f>
        <v>224548.21000000002</v>
      </c>
      <c r="G55" s="91">
        <f>G60+G68+G84+G76+G108</f>
        <v>146285.35</v>
      </c>
      <c r="H55" s="92">
        <f>H60+H68+H84+H100+H76</f>
        <v>0</v>
      </c>
      <c r="I55" s="93"/>
      <c r="J55" s="93"/>
      <c r="K55" s="93"/>
      <c r="L55" s="94"/>
      <c r="M55" s="91">
        <f t="shared" ref="M55:M57" si="2">M60+M68+M84+M76+M92</f>
        <v>60000</v>
      </c>
      <c r="N55" s="91">
        <f t="shared" ref="N55:O57" si="3">N60+N68+N84+N76</f>
        <v>18262.86</v>
      </c>
      <c r="O55" s="91">
        <f t="shared" si="3"/>
        <v>0</v>
      </c>
      <c r="P55" s="130"/>
    </row>
    <row r="56" spans="1:19" ht="28.5" x14ac:dyDescent="0.2">
      <c r="A56" s="141"/>
      <c r="B56" s="142"/>
      <c r="C56" s="88"/>
      <c r="D56" s="89" t="s">
        <v>12</v>
      </c>
      <c r="E56" s="143">
        <v>0</v>
      </c>
      <c r="F56" s="91">
        <f>SUM(G56:O56)</f>
        <v>148446.75</v>
      </c>
      <c r="G56" s="91">
        <f>G61+G69+G85+G77+G109</f>
        <v>97531.41</v>
      </c>
      <c r="H56" s="92">
        <f>H61+H69+H85+H101+H77</f>
        <v>40432.14</v>
      </c>
      <c r="I56" s="93"/>
      <c r="J56" s="93"/>
      <c r="K56" s="93"/>
      <c r="L56" s="94"/>
      <c r="M56" s="91">
        <f t="shared" si="2"/>
        <v>606.05999999999995</v>
      </c>
      <c r="N56" s="91">
        <f t="shared" si="3"/>
        <v>9877.14</v>
      </c>
      <c r="O56" s="91">
        <f t="shared" si="3"/>
        <v>0</v>
      </c>
      <c r="P56" s="130"/>
      <c r="Q56" s="136"/>
    </row>
    <row r="57" spans="1:19" ht="14.25" customHeight="1" x14ac:dyDescent="0.2">
      <c r="A57" s="141"/>
      <c r="B57" s="142"/>
      <c r="C57" s="88"/>
      <c r="D57" s="89" t="s">
        <v>55</v>
      </c>
      <c r="E57" s="143">
        <v>0</v>
      </c>
      <c r="F57" s="90">
        <f t="shared" ref="F57" si="4">SUM(H57:O57)</f>
        <v>0</v>
      </c>
      <c r="G57" s="91">
        <f>H57</f>
        <v>0</v>
      </c>
      <c r="H57" s="92">
        <f>H62+H70+H86+H102+H78</f>
        <v>0</v>
      </c>
      <c r="I57" s="93"/>
      <c r="J57" s="93"/>
      <c r="K57" s="93"/>
      <c r="L57" s="94"/>
      <c r="M57" s="91">
        <f t="shared" si="2"/>
        <v>0</v>
      </c>
      <c r="N57" s="143">
        <f t="shared" si="3"/>
        <v>0</v>
      </c>
      <c r="O57" s="143">
        <f t="shared" si="3"/>
        <v>0</v>
      </c>
      <c r="P57" s="95"/>
    </row>
    <row r="58" spans="1:19" ht="15" customHeight="1" x14ac:dyDescent="0.2">
      <c r="A58" s="144" t="s">
        <v>11</v>
      </c>
      <c r="B58" s="145" t="s">
        <v>34</v>
      </c>
      <c r="C58" s="72" t="s">
        <v>31</v>
      </c>
      <c r="D58" s="101" t="s">
        <v>2</v>
      </c>
      <c r="E58" s="102">
        <f>SUM(E59:E62)</f>
        <v>0</v>
      </c>
      <c r="F58" s="103">
        <f>SUM(F59:F62)</f>
        <v>28140</v>
      </c>
      <c r="G58" s="102">
        <f>SUM(G59:G62)</f>
        <v>0</v>
      </c>
      <c r="H58" s="105">
        <f>SUM(L59:L62)</f>
        <v>0</v>
      </c>
      <c r="I58" s="106"/>
      <c r="J58" s="106"/>
      <c r="K58" s="106"/>
      <c r="L58" s="107"/>
      <c r="M58" s="102">
        <f>SUM(M59:M62)</f>
        <v>0</v>
      </c>
      <c r="N58" s="102">
        <f>SUM(N59:N62)</f>
        <v>28140</v>
      </c>
      <c r="O58" s="102">
        <f>SUM(O59:O62)</f>
        <v>0</v>
      </c>
      <c r="P58" s="95"/>
      <c r="Q58" s="136"/>
    </row>
    <row r="59" spans="1:19" ht="15" x14ac:dyDescent="0.2">
      <c r="A59" s="146"/>
      <c r="B59" s="147"/>
      <c r="C59" s="72"/>
      <c r="D59" s="101" t="s">
        <v>1</v>
      </c>
      <c r="E59" s="102">
        <v>0</v>
      </c>
      <c r="F59" s="103">
        <f>SUM(G59:O59)</f>
        <v>0</v>
      </c>
      <c r="G59" s="148">
        <f>SUM(H59:K59)</f>
        <v>0</v>
      </c>
      <c r="H59" s="149">
        <f>SUM(M59:P59)</f>
        <v>0</v>
      </c>
      <c r="I59" s="150"/>
      <c r="J59" s="150"/>
      <c r="K59" s="150"/>
      <c r="L59" s="151"/>
      <c r="M59" s="148">
        <f t="shared" ref="M59:N62" si="5">SUM(N59:Q59)</f>
        <v>0</v>
      </c>
      <c r="N59" s="148">
        <f t="shared" si="5"/>
        <v>0</v>
      </c>
      <c r="O59" s="148">
        <f>SUM(Q59:S59)</f>
        <v>0</v>
      </c>
      <c r="P59" s="95"/>
      <c r="S59" s="136"/>
    </row>
    <row r="60" spans="1:19" ht="30" x14ac:dyDescent="0.2">
      <c r="A60" s="146"/>
      <c r="B60" s="147"/>
      <c r="C60" s="72"/>
      <c r="D60" s="101" t="s">
        <v>5</v>
      </c>
      <c r="E60" s="102">
        <v>0</v>
      </c>
      <c r="F60" s="103">
        <f>SUM(G60:O60)</f>
        <v>18262.86</v>
      </c>
      <c r="G60" s="148">
        <v>0</v>
      </c>
      <c r="H60" s="149">
        <v>0</v>
      </c>
      <c r="I60" s="150"/>
      <c r="J60" s="150"/>
      <c r="K60" s="150"/>
      <c r="L60" s="151"/>
      <c r="M60" s="148">
        <v>0</v>
      </c>
      <c r="N60" s="102">
        <v>18262.86</v>
      </c>
      <c r="O60" s="148">
        <f>SUM(Q60:S60)</f>
        <v>0</v>
      </c>
      <c r="P60" s="95"/>
    </row>
    <row r="61" spans="1:19" ht="30" x14ac:dyDescent="0.2">
      <c r="A61" s="146"/>
      <c r="B61" s="147"/>
      <c r="C61" s="72"/>
      <c r="D61" s="101" t="s">
        <v>12</v>
      </c>
      <c r="E61" s="102">
        <v>0</v>
      </c>
      <c r="F61" s="103">
        <f>SUM(G61:O61)</f>
        <v>9877.14</v>
      </c>
      <c r="G61" s="148">
        <v>0</v>
      </c>
      <c r="H61" s="149">
        <v>0</v>
      </c>
      <c r="I61" s="150"/>
      <c r="J61" s="150"/>
      <c r="K61" s="150"/>
      <c r="L61" s="151"/>
      <c r="M61" s="148">
        <v>0</v>
      </c>
      <c r="N61" s="102">
        <v>9877.14</v>
      </c>
      <c r="O61" s="148">
        <f>SUM(Q61:S61)</f>
        <v>0</v>
      </c>
      <c r="P61" s="95"/>
    </row>
    <row r="62" spans="1:19" ht="15" x14ac:dyDescent="0.2">
      <c r="A62" s="146"/>
      <c r="B62" s="152"/>
      <c r="C62" s="72"/>
      <c r="D62" s="101" t="s">
        <v>17</v>
      </c>
      <c r="E62" s="102">
        <v>0</v>
      </c>
      <c r="F62" s="103">
        <f>SUM(H62:O62)</f>
        <v>0</v>
      </c>
      <c r="G62" s="148">
        <f>SUM(H62:K62)</f>
        <v>0</v>
      </c>
      <c r="H62" s="149">
        <f>SUM(M62:P62)</f>
        <v>0</v>
      </c>
      <c r="I62" s="150"/>
      <c r="J62" s="150"/>
      <c r="K62" s="150"/>
      <c r="L62" s="151"/>
      <c r="M62" s="148">
        <f t="shared" si="5"/>
        <v>0</v>
      </c>
      <c r="N62" s="148">
        <f t="shared" si="5"/>
        <v>0</v>
      </c>
      <c r="O62" s="148">
        <f>SUM(Q62:S62)</f>
        <v>0</v>
      </c>
      <c r="P62" s="130" t="s">
        <v>44</v>
      </c>
    </row>
    <row r="63" spans="1:19" s="118" customFormat="1" ht="15" customHeight="1" x14ac:dyDescent="0.2">
      <c r="A63" s="146"/>
      <c r="B63" s="111" t="s">
        <v>56</v>
      </c>
      <c r="C63" s="112" t="s">
        <v>42</v>
      </c>
      <c r="D63" s="112" t="s">
        <v>41</v>
      </c>
      <c r="E63" s="113"/>
      <c r="F63" s="114" t="s">
        <v>0</v>
      </c>
      <c r="G63" s="117" t="s">
        <v>20</v>
      </c>
      <c r="H63" s="115" t="s">
        <v>71</v>
      </c>
      <c r="I63" s="116" t="s">
        <v>69</v>
      </c>
      <c r="J63" s="116"/>
      <c r="K63" s="116"/>
      <c r="L63" s="116"/>
      <c r="M63" s="117" t="s">
        <v>26</v>
      </c>
      <c r="N63" s="117" t="s">
        <v>27</v>
      </c>
      <c r="O63" s="117" t="s">
        <v>28</v>
      </c>
      <c r="P63" s="130"/>
    </row>
    <row r="64" spans="1:19" ht="24" x14ac:dyDescent="0.2">
      <c r="A64" s="146"/>
      <c r="B64" s="132"/>
      <c r="C64" s="120"/>
      <c r="D64" s="120"/>
      <c r="E64" s="102"/>
      <c r="F64" s="121"/>
      <c r="G64" s="123"/>
      <c r="H64" s="115"/>
      <c r="I64" s="122" t="s">
        <v>72</v>
      </c>
      <c r="J64" s="122" t="s">
        <v>73</v>
      </c>
      <c r="K64" s="122" t="s">
        <v>74</v>
      </c>
      <c r="L64" s="122" t="s">
        <v>70</v>
      </c>
      <c r="M64" s="123"/>
      <c r="N64" s="123"/>
      <c r="O64" s="123"/>
      <c r="P64" s="130"/>
    </row>
    <row r="65" spans="1:19" s="154" customFormat="1" ht="15" x14ac:dyDescent="0.2">
      <c r="A65" s="153"/>
      <c r="B65" s="134"/>
      <c r="C65" s="125"/>
      <c r="D65" s="125"/>
      <c r="E65" s="102"/>
      <c r="F65" s="127">
        <v>1</v>
      </c>
      <c r="G65" s="127">
        <v>0</v>
      </c>
      <c r="H65" s="128" t="s">
        <v>25</v>
      </c>
      <c r="I65" s="129">
        <v>0</v>
      </c>
      <c r="J65" s="129">
        <v>0</v>
      </c>
      <c r="K65" s="129">
        <v>0</v>
      </c>
      <c r="L65" s="129">
        <v>0</v>
      </c>
      <c r="M65" s="127">
        <v>0</v>
      </c>
      <c r="N65" s="127">
        <v>1</v>
      </c>
      <c r="O65" s="127">
        <v>0</v>
      </c>
      <c r="P65" s="130"/>
    </row>
    <row r="66" spans="1:19" ht="15" x14ac:dyDescent="0.2">
      <c r="A66" s="144" t="s">
        <v>11</v>
      </c>
      <c r="B66" s="145" t="s">
        <v>35</v>
      </c>
      <c r="C66" s="72" t="s">
        <v>31</v>
      </c>
      <c r="D66" s="101" t="s">
        <v>2</v>
      </c>
      <c r="E66" s="102">
        <f>SUM(E67:E70)</f>
        <v>0</v>
      </c>
      <c r="F66" s="103">
        <f>SUM(F67:F70)</f>
        <v>211522.05</v>
      </c>
      <c r="G66" s="102">
        <f>SUM(G67:G70)</f>
        <v>211522.05</v>
      </c>
      <c r="H66" s="105">
        <f>SUM(H67:L70)</f>
        <v>0</v>
      </c>
      <c r="I66" s="106"/>
      <c r="J66" s="106"/>
      <c r="K66" s="106"/>
      <c r="L66" s="107"/>
      <c r="M66" s="102">
        <f>SUM(M67:M70)</f>
        <v>0</v>
      </c>
      <c r="N66" s="102">
        <f>SUM(N67:N70)</f>
        <v>0</v>
      </c>
      <c r="O66" s="102">
        <f>SUM(O67:O70)</f>
        <v>0</v>
      </c>
      <c r="P66" s="130"/>
      <c r="S66" s="136"/>
    </row>
    <row r="67" spans="1:19" ht="15" x14ac:dyDescent="0.2">
      <c r="A67" s="146"/>
      <c r="B67" s="147"/>
      <c r="C67" s="72"/>
      <c r="D67" s="101" t="s">
        <v>1</v>
      </c>
      <c r="E67" s="155">
        <v>0</v>
      </c>
      <c r="F67" s="103">
        <f>SUM(G67:O67)</f>
        <v>0</v>
      </c>
      <c r="G67" s="102">
        <v>0</v>
      </c>
      <c r="H67" s="105">
        <v>0</v>
      </c>
      <c r="I67" s="106"/>
      <c r="J67" s="106"/>
      <c r="K67" s="106"/>
      <c r="L67" s="107"/>
      <c r="M67" s="102">
        <v>0</v>
      </c>
      <c r="N67" s="102">
        <v>0</v>
      </c>
      <c r="O67" s="102">
        <v>0</v>
      </c>
      <c r="P67" s="130"/>
    </row>
    <row r="68" spans="1:19" ht="30" x14ac:dyDescent="0.2">
      <c r="A68" s="146"/>
      <c r="B68" s="147"/>
      <c r="C68" s="72"/>
      <c r="D68" s="101" t="s">
        <v>5</v>
      </c>
      <c r="E68" s="155">
        <v>0</v>
      </c>
      <c r="F68" s="103">
        <f>SUM(G68:O68)</f>
        <v>138546.94</v>
      </c>
      <c r="G68" s="155">
        <v>138546.94</v>
      </c>
      <c r="H68" s="105">
        <v>0</v>
      </c>
      <c r="I68" s="106"/>
      <c r="J68" s="106"/>
      <c r="K68" s="106"/>
      <c r="L68" s="107"/>
      <c r="M68" s="155">
        <v>0</v>
      </c>
      <c r="N68" s="155">
        <v>0</v>
      </c>
      <c r="O68" s="102">
        <v>0</v>
      </c>
      <c r="P68" s="130"/>
    </row>
    <row r="69" spans="1:19" ht="30" x14ac:dyDescent="0.2">
      <c r="A69" s="146"/>
      <c r="B69" s="147"/>
      <c r="C69" s="72"/>
      <c r="D69" s="101" t="s">
        <v>12</v>
      </c>
      <c r="E69" s="155">
        <v>0</v>
      </c>
      <c r="F69" s="103">
        <f>SUM(G69:O69)</f>
        <v>72975.11</v>
      </c>
      <c r="G69" s="155">
        <v>72975.11</v>
      </c>
      <c r="H69" s="105">
        <v>0</v>
      </c>
      <c r="I69" s="106"/>
      <c r="J69" s="106"/>
      <c r="K69" s="106"/>
      <c r="L69" s="107"/>
      <c r="M69" s="155">
        <v>0</v>
      </c>
      <c r="N69" s="155">
        <v>0</v>
      </c>
      <c r="O69" s="102">
        <v>0</v>
      </c>
      <c r="P69" s="130"/>
    </row>
    <row r="70" spans="1:19" ht="15" customHeight="1" x14ac:dyDescent="0.2">
      <c r="A70" s="146"/>
      <c r="B70" s="152"/>
      <c r="C70" s="72"/>
      <c r="D70" s="101" t="s">
        <v>17</v>
      </c>
      <c r="E70" s="155">
        <v>0</v>
      </c>
      <c r="F70" s="103">
        <f>SUM(H70:O70)</f>
        <v>0</v>
      </c>
      <c r="G70" s="102">
        <v>0</v>
      </c>
      <c r="H70" s="105">
        <v>0</v>
      </c>
      <c r="I70" s="106"/>
      <c r="J70" s="106"/>
      <c r="K70" s="106"/>
      <c r="L70" s="107"/>
      <c r="M70" s="102">
        <v>0</v>
      </c>
      <c r="N70" s="102">
        <v>0</v>
      </c>
      <c r="O70" s="102">
        <v>0</v>
      </c>
      <c r="P70" s="123"/>
      <c r="Q70" s="136"/>
    </row>
    <row r="71" spans="1:19" s="118" customFormat="1" ht="15" customHeight="1" x14ac:dyDescent="0.2">
      <c r="A71" s="146"/>
      <c r="B71" s="111" t="s">
        <v>57</v>
      </c>
      <c r="C71" s="112" t="s">
        <v>42</v>
      </c>
      <c r="D71" s="112" t="s">
        <v>46</v>
      </c>
      <c r="E71" s="113"/>
      <c r="F71" s="114" t="s">
        <v>0</v>
      </c>
      <c r="G71" s="117" t="s">
        <v>20</v>
      </c>
      <c r="H71" s="115" t="s">
        <v>71</v>
      </c>
      <c r="I71" s="116" t="s">
        <v>69</v>
      </c>
      <c r="J71" s="116"/>
      <c r="K71" s="116"/>
      <c r="L71" s="116"/>
      <c r="M71" s="117" t="s">
        <v>26</v>
      </c>
      <c r="N71" s="117" t="s">
        <v>27</v>
      </c>
      <c r="O71" s="117" t="s">
        <v>28</v>
      </c>
      <c r="P71" s="95"/>
    </row>
    <row r="72" spans="1:19" ht="24" x14ac:dyDescent="0.2">
      <c r="A72" s="146"/>
      <c r="B72" s="132"/>
      <c r="C72" s="120"/>
      <c r="D72" s="120"/>
      <c r="E72" s="102"/>
      <c r="F72" s="121"/>
      <c r="G72" s="123"/>
      <c r="H72" s="115"/>
      <c r="I72" s="122" t="s">
        <v>72</v>
      </c>
      <c r="J72" s="122" t="s">
        <v>73</v>
      </c>
      <c r="K72" s="122" t="s">
        <v>74</v>
      </c>
      <c r="L72" s="122" t="s">
        <v>70</v>
      </c>
      <c r="M72" s="123"/>
      <c r="N72" s="123"/>
      <c r="O72" s="123"/>
      <c r="P72" s="95"/>
    </row>
    <row r="73" spans="1:19" ht="15" x14ac:dyDescent="0.2">
      <c r="A73" s="153"/>
      <c r="B73" s="134"/>
      <c r="C73" s="125"/>
      <c r="D73" s="125"/>
      <c r="E73" s="102"/>
      <c r="F73" s="126" t="s">
        <v>19</v>
      </c>
      <c r="G73" s="127">
        <v>1</v>
      </c>
      <c r="H73" s="156" t="s">
        <v>25</v>
      </c>
      <c r="I73" s="157">
        <v>0</v>
      </c>
      <c r="J73" s="157">
        <v>0</v>
      </c>
      <c r="K73" s="157">
        <v>0</v>
      </c>
      <c r="L73" s="157">
        <v>0</v>
      </c>
      <c r="M73" s="127">
        <v>0</v>
      </c>
      <c r="N73" s="127">
        <v>0</v>
      </c>
      <c r="O73" s="127">
        <v>0</v>
      </c>
      <c r="P73" s="95"/>
    </row>
    <row r="74" spans="1:19" ht="15" customHeight="1" x14ac:dyDescent="0.2">
      <c r="A74" s="144" t="s">
        <v>45</v>
      </c>
      <c r="B74" s="145" t="s">
        <v>39</v>
      </c>
      <c r="C74" s="72" t="s">
        <v>31</v>
      </c>
      <c r="D74" s="101" t="s">
        <v>2</v>
      </c>
      <c r="E74" s="102">
        <f>SUM(E75:E78)</f>
        <v>15400</v>
      </c>
      <c r="F74" s="103">
        <f>SUM(F75:F78)</f>
        <v>20949.739999999998</v>
      </c>
      <c r="G74" s="102">
        <f>SUM(G75:G78)</f>
        <v>20949.739999999998</v>
      </c>
      <c r="H74" s="105">
        <f>SUM(H75:L78)</f>
        <v>0</v>
      </c>
      <c r="I74" s="106"/>
      <c r="J74" s="106"/>
      <c r="K74" s="106"/>
      <c r="L74" s="107"/>
      <c r="M74" s="102">
        <f>SUM(M75:M78)</f>
        <v>0</v>
      </c>
      <c r="N74" s="102">
        <f>SUM(N75:N78)</f>
        <v>0</v>
      </c>
      <c r="O74" s="102">
        <f>SUM(O75:O78)</f>
        <v>0</v>
      </c>
      <c r="P74" s="117" t="s">
        <v>44</v>
      </c>
    </row>
    <row r="75" spans="1:19" ht="15" x14ac:dyDescent="0.2">
      <c r="A75" s="146"/>
      <c r="B75" s="147"/>
      <c r="C75" s="72"/>
      <c r="D75" s="101" t="s">
        <v>1</v>
      </c>
      <c r="E75" s="155">
        <v>0</v>
      </c>
      <c r="F75" s="103">
        <f>SUM(G75:O75)</f>
        <v>0</v>
      </c>
      <c r="G75" s="102">
        <v>0</v>
      </c>
      <c r="H75" s="105">
        <v>0</v>
      </c>
      <c r="I75" s="106"/>
      <c r="J75" s="106"/>
      <c r="K75" s="106"/>
      <c r="L75" s="107"/>
      <c r="M75" s="102">
        <v>0</v>
      </c>
      <c r="N75" s="102">
        <v>0</v>
      </c>
      <c r="O75" s="102">
        <v>0</v>
      </c>
      <c r="P75" s="130"/>
    </row>
    <row r="76" spans="1:19" ht="30" x14ac:dyDescent="0.2">
      <c r="A76" s="146"/>
      <c r="B76" s="147"/>
      <c r="C76" s="72"/>
      <c r="D76" s="101" t="s">
        <v>5</v>
      </c>
      <c r="E76" s="155">
        <v>4620</v>
      </c>
      <c r="F76" s="103">
        <f>SUM(G76:O76)</f>
        <v>6284.92</v>
      </c>
      <c r="G76" s="155">
        <v>6284.92</v>
      </c>
      <c r="H76" s="105">
        <v>0</v>
      </c>
      <c r="I76" s="106"/>
      <c r="J76" s="106"/>
      <c r="K76" s="106"/>
      <c r="L76" s="107"/>
      <c r="M76" s="102">
        <v>0</v>
      </c>
      <c r="N76" s="102">
        <v>0</v>
      </c>
      <c r="O76" s="102">
        <v>0</v>
      </c>
      <c r="P76" s="130"/>
      <c r="R76" s="158"/>
    </row>
    <row r="77" spans="1:19" ht="30" x14ac:dyDescent="0.2">
      <c r="A77" s="146"/>
      <c r="B77" s="147"/>
      <c r="C77" s="72"/>
      <c r="D77" s="101" t="s">
        <v>12</v>
      </c>
      <c r="E77" s="155">
        <v>10780</v>
      </c>
      <c r="F77" s="103">
        <f>SUM(G77:O77)</f>
        <v>14664.82</v>
      </c>
      <c r="G77" s="155">
        <v>14664.82</v>
      </c>
      <c r="H77" s="105">
        <v>0</v>
      </c>
      <c r="I77" s="106"/>
      <c r="J77" s="106"/>
      <c r="K77" s="106"/>
      <c r="L77" s="107"/>
      <c r="M77" s="102">
        <v>0</v>
      </c>
      <c r="N77" s="102">
        <v>0</v>
      </c>
      <c r="O77" s="102">
        <v>0</v>
      </c>
      <c r="P77" s="130"/>
      <c r="R77" s="137"/>
    </row>
    <row r="78" spans="1:19" ht="15" x14ac:dyDescent="0.2">
      <c r="A78" s="146"/>
      <c r="B78" s="152"/>
      <c r="C78" s="72"/>
      <c r="D78" s="101" t="s">
        <v>17</v>
      </c>
      <c r="E78" s="155">
        <v>0</v>
      </c>
      <c r="F78" s="103">
        <f>SUM(H78:O78)</f>
        <v>0</v>
      </c>
      <c r="G78" s="102">
        <v>0</v>
      </c>
      <c r="H78" s="105">
        <v>0</v>
      </c>
      <c r="I78" s="106"/>
      <c r="J78" s="106"/>
      <c r="K78" s="106"/>
      <c r="L78" s="107"/>
      <c r="M78" s="102">
        <v>0</v>
      </c>
      <c r="N78" s="102">
        <v>0</v>
      </c>
      <c r="O78" s="102">
        <v>0</v>
      </c>
      <c r="P78" s="123"/>
    </row>
    <row r="79" spans="1:19" s="118" customFormat="1" ht="15" customHeight="1" x14ac:dyDescent="0.2">
      <c r="A79" s="146"/>
      <c r="B79" s="111" t="s">
        <v>58</v>
      </c>
      <c r="C79" s="112" t="s">
        <v>42</v>
      </c>
      <c r="D79" s="112" t="s">
        <v>46</v>
      </c>
      <c r="E79" s="113"/>
      <c r="F79" s="114" t="s">
        <v>0</v>
      </c>
      <c r="G79" s="117" t="s">
        <v>20</v>
      </c>
      <c r="H79" s="115" t="s">
        <v>71</v>
      </c>
      <c r="I79" s="116" t="s">
        <v>69</v>
      </c>
      <c r="J79" s="116"/>
      <c r="K79" s="116"/>
      <c r="L79" s="116"/>
      <c r="M79" s="117" t="s">
        <v>26</v>
      </c>
      <c r="N79" s="117" t="s">
        <v>27</v>
      </c>
      <c r="O79" s="117" t="s">
        <v>28</v>
      </c>
      <c r="P79" s="117"/>
    </row>
    <row r="80" spans="1:19" ht="24" x14ac:dyDescent="0.2">
      <c r="A80" s="146"/>
      <c r="B80" s="132"/>
      <c r="C80" s="120"/>
      <c r="D80" s="120"/>
      <c r="E80" s="102"/>
      <c r="F80" s="121"/>
      <c r="G80" s="123"/>
      <c r="H80" s="115"/>
      <c r="I80" s="122" t="s">
        <v>72</v>
      </c>
      <c r="J80" s="122" t="s">
        <v>73</v>
      </c>
      <c r="K80" s="122" t="s">
        <v>74</v>
      </c>
      <c r="L80" s="122" t="s">
        <v>70</v>
      </c>
      <c r="M80" s="123"/>
      <c r="N80" s="123"/>
      <c r="O80" s="123"/>
      <c r="P80" s="130"/>
    </row>
    <row r="81" spans="1:18" s="154" customFormat="1" ht="15" x14ac:dyDescent="0.2">
      <c r="A81" s="153"/>
      <c r="B81" s="134"/>
      <c r="C81" s="125"/>
      <c r="D81" s="125"/>
      <c r="E81" s="102"/>
      <c r="F81" s="126" t="s">
        <v>59</v>
      </c>
      <c r="G81" s="127">
        <v>3</v>
      </c>
      <c r="H81" s="128" t="s">
        <v>25</v>
      </c>
      <c r="I81" s="129">
        <v>0</v>
      </c>
      <c r="J81" s="129">
        <v>0</v>
      </c>
      <c r="K81" s="129">
        <v>0</v>
      </c>
      <c r="L81" s="129">
        <v>0</v>
      </c>
      <c r="M81" s="127">
        <v>0</v>
      </c>
      <c r="N81" s="127">
        <v>0</v>
      </c>
      <c r="O81" s="127">
        <v>0</v>
      </c>
      <c r="P81" s="123"/>
    </row>
    <row r="82" spans="1:18" ht="15" customHeight="1" x14ac:dyDescent="0.2">
      <c r="A82" s="144" t="s">
        <v>23</v>
      </c>
      <c r="B82" s="145" t="s">
        <v>75</v>
      </c>
      <c r="C82" s="72" t="s">
        <v>31</v>
      </c>
      <c r="D82" s="101" t="s">
        <v>2</v>
      </c>
      <c r="E82" s="102">
        <f>SUM(E83:E86)</f>
        <v>0</v>
      </c>
      <c r="F82" s="103">
        <f>SUM(F83:F86)</f>
        <v>18529.710000000003</v>
      </c>
      <c r="G82" s="102">
        <f>SUM(G83:G86)</f>
        <v>4844.97</v>
      </c>
      <c r="H82" s="105">
        <f>SUM(H83:L86)</f>
        <v>13684.74</v>
      </c>
      <c r="I82" s="106"/>
      <c r="J82" s="106"/>
      <c r="K82" s="106"/>
      <c r="L82" s="107"/>
      <c r="M82" s="102">
        <f>SUM(M83:M86)</f>
        <v>0</v>
      </c>
      <c r="N82" s="102">
        <f>SUM(N83:N86)</f>
        <v>0</v>
      </c>
      <c r="O82" s="102">
        <f>SUM(O83:O86)</f>
        <v>0</v>
      </c>
      <c r="P82" s="117" t="s">
        <v>44</v>
      </c>
    </row>
    <row r="83" spans="1:18" ht="15" x14ac:dyDescent="0.2">
      <c r="A83" s="146"/>
      <c r="B83" s="147"/>
      <c r="C83" s="72"/>
      <c r="D83" s="101" t="s">
        <v>1</v>
      </c>
      <c r="E83" s="155">
        <v>0</v>
      </c>
      <c r="F83" s="103">
        <f>SUM(G83:O83)</f>
        <v>0</v>
      </c>
      <c r="G83" s="102">
        <v>0</v>
      </c>
      <c r="H83" s="105">
        <v>0</v>
      </c>
      <c r="I83" s="106"/>
      <c r="J83" s="106"/>
      <c r="K83" s="106"/>
      <c r="L83" s="107"/>
      <c r="M83" s="102">
        <v>0</v>
      </c>
      <c r="N83" s="102">
        <v>0</v>
      </c>
      <c r="O83" s="102">
        <v>0</v>
      </c>
      <c r="P83" s="130"/>
    </row>
    <row r="84" spans="1:18" ht="30" x14ac:dyDescent="0.2">
      <c r="A84" s="146"/>
      <c r="B84" s="147"/>
      <c r="C84" s="72"/>
      <c r="D84" s="101" t="s">
        <v>5</v>
      </c>
      <c r="E84" s="155">
        <v>0</v>
      </c>
      <c r="F84" s="103">
        <f>SUM(G84:O84)</f>
        <v>1453.49</v>
      </c>
      <c r="G84" s="155">
        <v>1453.49</v>
      </c>
      <c r="H84" s="105">
        <v>0</v>
      </c>
      <c r="I84" s="106"/>
      <c r="J84" s="106"/>
      <c r="K84" s="106"/>
      <c r="L84" s="107"/>
      <c r="M84" s="155">
        <v>0</v>
      </c>
      <c r="N84" s="155">
        <v>0</v>
      </c>
      <c r="O84" s="155">
        <v>0</v>
      </c>
      <c r="P84" s="130"/>
    </row>
    <row r="85" spans="1:18" ht="30" x14ac:dyDescent="0.2">
      <c r="A85" s="146"/>
      <c r="B85" s="147"/>
      <c r="C85" s="72"/>
      <c r="D85" s="101" t="s">
        <v>12</v>
      </c>
      <c r="E85" s="155">
        <v>0</v>
      </c>
      <c r="F85" s="103">
        <f>SUM(G85:O85)</f>
        <v>17076.22</v>
      </c>
      <c r="G85" s="155">
        <v>3391.48</v>
      </c>
      <c r="H85" s="105">
        <v>13684.74</v>
      </c>
      <c r="I85" s="106"/>
      <c r="J85" s="106"/>
      <c r="K85" s="106"/>
      <c r="L85" s="107"/>
      <c r="M85" s="155">
        <v>0</v>
      </c>
      <c r="N85" s="155">
        <v>0</v>
      </c>
      <c r="O85" s="155">
        <v>0</v>
      </c>
      <c r="P85" s="130"/>
      <c r="R85" s="137"/>
    </row>
    <row r="86" spans="1:18" ht="15" x14ac:dyDescent="0.2">
      <c r="A86" s="146"/>
      <c r="B86" s="152"/>
      <c r="C86" s="72"/>
      <c r="D86" s="101" t="s">
        <v>17</v>
      </c>
      <c r="E86" s="155">
        <v>0</v>
      </c>
      <c r="F86" s="103">
        <f>SUM(H86:O86)</f>
        <v>0</v>
      </c>
      <c r="G86" s="102">
        <v>0</v>
      </c>
      <c r="H86" s="105">
        <v>0</v>
      </c>
      <c r="I86" s="106"/>
      <c r="J86" s="106"/>
      <c r="K86" s="106"/>
      <c r="L86" s="107"/>
      <c r="M86" s="102">
        <v>0</v>
      </c>
      <c r="N86" s="102">
        <v>0</v>
      </c>
      <c r="O86" s="102">
        <v>0</v>
      </c>
      <c r="P86" s="123"/>
    </row>
    <row r="87" spans="1:18" s="118" customFormat="1" ht="21.75" customHeight="1" x14ac:dyDescent="0.2">
      <c r="A87" s="146"/>
      <c r="B87" s="111" t="s">
        <v>100</v>
      </c>
      <c r="C87" s="112" t="s">
        <v>42</v>
      </c>
      <c r="D87" s="112" t="s">
        <v>46</v>
      </c>
      <c r="E87" s="113"/>
      <c r="F87" s="114" t="s">
        <v>0</v>
      </c>
      <c r="G87" s="117" t="s">
        <v>20</v>
      </c>
      <c r="H87" s="115" t="s">
        <v>71</v>
      </c>
      <c r="I87" s="116" t="s">
        <v>69</v>
      </c>
      <c r="J87" s="116"/>
      <c r="K87" s="116"/>
      <c r="L87" s="116"/>
      <c r="M87" s="117" t="s">
        <v>26</v>
      </c>
      <c r="N87" s="117" t="s">
        <v>27</v>
      </c>
      <c r="O87" s="117" t="s">
        <v>28</v>
      </c>
      <c r="P87" s="117"/>
    </row>
    <row r="88" spans="1:18" ht="28.5" customHeight="1" x14ac:dyDescent="0.2">
      <c r="A88" s="146"/>
      <c r="B88" s="132"/>
      <c r="C88" s="120"/>
      <c r="D88" s="120"/>
      <c r="E88" s="102"/>
      <c r="F88" s="121"/>
      <c r="G88" s="123"/>
      <c r="H88" s="115"/>
      <c r="I88" s="122" t="s">
        <v>72</v>
      </c>
      <c r="J88" s="122" t="s">
        <v>73</v>
      </c>
      <c r="K88" s="122" t="s">
        <v>74</v>
      </c>
      <c r="L88" s="122" t="s">
        <v>70</v>
      </c>
      <c r="M88" s="123"/>
      <c r="N88" s="123"/>
      <c r="O88" s="123"/>
      <c r="P88" s="130"/>
    </row>
    <row r="89" spans="1:18" ht="21.75" customHeight="1" x14ac:dyDescent="0.2">
      <c r="A89" s="146"/>
      <c r="B89" s="134"/>
      <c r="C89" s="125"/>
      <c r="D89" s="125"/>
      <c r="E89" s="102"/>
      <c r="F89" s="126" t="s">
        <v>19</v>
      </c>
      <c r="G89" s="127">
        <v>0</v>
      </c>
      <c r="H89" s="156" t="s">
        <v>19</v>
      </c>
      <c r="I89" s="157">
        <v>0</v>
      </c>
      <c r="J89" s="157">
        <v>0</v>
      </c>
      <c r="K89" s="157">
        <v>0</v>
      </c>
      <c r="L89" s="157">
        <v>1</v>
      </c>
      <c r="M89" s="127">
        <v>0</v>
      </c>
      <c r="N89" s="127">
        <v>0</v>
      </c>
      <c r="O89" s="127">
        <v>0</v>
      </c>
      <c r="P89" s="123"/>
    </row>
    <row r="90" spans="1:18" ht="15" customHeight="1" x14ac:dyDescent="0.2">
      <c r="A90" s="144" t="s">
        <v>24</v>
      </c>
      <c r="B90" s="145" t="s">
        <v>110</v>
      </c>
      <c r="C90" s="72" t="s">
        <v>31</v>
      </c>
      <c r="D90" s="101" t="s">
        <v>2</v>
      </c>
      <c r="E90" s="102">
        <f>SUM(E91:E94)</f>
        <v>0</v>
      </c>
      <c r="F90" s="103">
        <f>SUM(F91:F94)</f>
        <v>60606.06</v>
      </c>
      <c r="G90" s="102">
        <f>SUM(G91:G94)</f>
        <v>0</v>
      </c>
      <c r="H90" s="105">
        <f>SUM(H91:L94)</f>
        <v>0</v>
      </c>
      <c r="I90" s="106"/>
      <c r="J90" s="106"/>
      <c r="K90" s="106"/>
      <c r="L90" s="107"/>
      <c r="M90" s="102">
        <f>SUM(M91:M94)</f>
        <v>60606.06</v>
      </c>
      <c r="N90" s="102">
        <f>SUM(N91:N94)</f>
        <v>0</v>
      </c>
      <c r="O90" s="102">
        <f>SUM(O91:O94)</f>
        <v>0</v>
      </c>
      <c r="P90" s="117" t="s">
        <v>44</v>
      </c>
    </row>
    <row r="91" spans="1:18" ht="15" x14ac:dyDescent="0.2">
      <c r="A91" s="146"/>
      <c r="B91" s="147"/>
      <c r="C91" s="72"/>
      <c r="D91" s="101" t="s">
        <v>1</v>
      </c>
      <c r="E91" s="155">
        <v>0</v>
      </c>
      <c r="F91" s="103">
        <f>SUM(G91:O91)</f>
        <v>0</v>
      </c>
      <c r="G91" s="102">
        <v>0</v>
      </c>
      <c r="H91" s="105">
        <v>0</v>
      </c>
      <c r="I91" s="106"/>
      <c r="J91" s="106"/>
      <c r="K91" s="106"/>
      <c r="L91" s="107"/>
      <c r="M91" s="102">
        <v>0</v>
      </c>
      <c r="N91" s="102">
        <v>0</v>
      </c>
      <c r="O91" s="102">
        <v>0</v>
      </c>
      <c r="P91" s="130"/>
    </row>
    <row r="92" spans="1:18" ht="30" x14ac:dyDescent="0.2">
      <c r="A92" s="146"/>
      <c r="B92" s="147"/>
      <c r="C92" s="72"/>
      <c r="D92" s="101" t="s">
        <v>5</v>
      </c>
      <c r="E92" s="155">
        <v>0</v>
      </c>
      <c r="F92" s="103">
        <f>SUM(G92:O92)</f>
        <v>60000</v>
      </c>
      <c r="G92" s="155">
        <v>0</v>
      </c>
      <c r="H92" s="105">
        <v>0</v>
      </c>
      <c r="I92" s="106"/>
      <c r="J92" s="106"/>
      <c r="K92" s="106"/>
      <c r="L92" s="107"/>
      <c r="M92" s="155">
        <v>60000</v>
      </c>
      <c r="N92" s="155">
        <v>0</v>
      </c>
      <c r="O92" s="155">
        <v>0</v>
      </c>
      <c r="P92" s="130"/>
    </row>
    <row r="93" spans="1:18" ht="30" x14ac:dyDescent="0.2">
      <c r="A93" s="146"/>
      <c r="B93" s="147"/>
      <c r="C93" s="72"/>
      <c r="D93" s="101" t="s">
        <v>12</v>
      </c>
      <c r="E93" s="155">
        <v>0</v>
      </c>
      <c r="F93" s="103">
        <f>SUM(G93:O93)</f>
        <v>606.05999999999995</v>
      </c>
      <c r="G93" s="155">
        <v>0</v>
      </c>
      <c r="H93" s="105">
        <v>0</v>
      </c>
      <c r="I93" s="106"/>
      <c r="J93" s="106"/>
      <c r="K93" s="106"/>
      <c r="L93" s="107"/>
      <c r="M93" s="155">
        <v>606.05999999999995</v>
      </c>
      <c r="N93" s="155">
        <v>0</v>
      </c>
      <c r="O93" s="155">
        <v>0</v>
      </c>
      <c r="P93" s="130"/>
      <c r="R93" s="137"/>
    </row>
    <row r="94" spans="1:18" ht="15" x14ac:dyDescent="0.2">
      <c r="A94" s="146"/>
      <c r="B94" s="152"/>
      <c r="C94" s="72"/>
      <c r="D94" s="101" t="s">
        <v>17</v>
      </c>
      <c r="E94" s="155">
        <v>0</v>
      </c>
      <c r="F94" s="103">
        <f>SUM(H94:O94)</f>
        <v>0</v>
      </c>
      <c r="G94" s="102">
        <v>0</v>
      </c>
      <c r="H94" s="105">
        <v>0</v>
      </c>
      <c r="I94" s="106"/>
      <c r="J94" s="106"/>
      <c r="K94" s="106"/>
      <c r="L94" s="107"/>
      <c r="M94" s="102">
        <v>0</v>
      </c>
      <c r="N94" s="102">
        <v>0</v>
      </c>
      <c r="O94" s="102">
        <v>0</v>
      </c>
      <c r="P94" s="123"/>
    </row>
    <row r="95" spans="1:18" s="118" customFormat="1" ht="21.75" customHeight="1" x14ac:dyDescent="0.2">
      <c r="A95" s="146"/>
      <c r="B95" s="111" t="s">
        <v>111</v>
      </c>
      <c r="C95" s="112" t="s">
        <v>42</v>
      </c>
      <c r="D95" s="112" t="s">
        <v>46</v>
      </c>
      <c r="E95" s="113"/>
      <c r="F95" s="114" t="s">
        <v>0</v>
      </c>
      <c r="G95" s="117" t="s">
        <v>20</v>
      </c>
      <c r="H95" s="115" t="s">
        <v>71</v>
      </c>
      <c r="I95" s="116" t="s">
        <v>69</v>
      </c>
      <c r="J95" s="116"/>
      <c r="K95" s="116"/>
      <c r="L95" s="116"/>
      <c r="M95" s="117" t="s">
        <v>26</v>
      </c>
      <c r="N95" s="117" t="s">
        <v>27</v>
      </c>
      <c r="O95" s="117" t="s">
        <v>28</v>
      </c>
      <c r="P95" s="117"/>
    </row>
    <row r="96" spans="1:18" ht="28.5" customHeight="1" x14ac:dyDescent="0.2">
      <c r="A96" s="146"/>
      <c r="B96" s="132"/>
      <c r="C96" s="120"/>
      <c r="D96" s="120"/>
      <c r="E96" s="102"/>
      <c r="F96" s="121"/>
      <c r="G96" s="123"/>
      <c r="H96" s="115"/>
      <c r="I96" s="122" t="s">
        <v>72</v>
      </c>
      <c r="J96" s="122" t="s">
        <v>73</v>
      </c>
      <c r="K96" s="122" t="s">
        <v>74</v>
      </c>
      <c r="L96" s="122" t="s">
        <v>70</v>
      </c>
      <c r="M96" s="123"/>
      <c r="N96" s="123"/>
      <c r="O96" s="123"/>
      <c r="P96" s="130"/>
    </row>
    <row r="97" spans="1:18" ht="21.75" customHeight="1" x14ac:dyDescent="0.2">
      <c r="A97" s="146"/>
      <c r="B97" s="134"/>
      <c r="C97" s="125"/>
      <c r="D97" s="125"/>
      <c r="E97" s="102"/>
      <c r="F97" s="126" t="s">
        <v>19</v>
      </c>
      <c r="G97" s="127">
        <v>0</v>
      </c>
      <c r="H97" s="156" t="s">
        <v>25</v>
      </c>
      <c r="I97" s="157">
        <v>0</v>
      </c>
      <c r="J97" s="157">
        <v>0</v>
      </c>
      <c r="K97" s="157">
        <v>0</v>
      </c>
      <c r="L97" s="157">
        <v>0</v>
      </c>
      <c r="M97" s="127">
        <v>1</v>
      </c>
      <c r="N97" s="127">
        <v>0</v>
      </c>
      <c r="O97" s="127">
        <v>0</v>
      </c>
      <c r="P97" s="123"/>
    </row>
    <row r="98" spans="1:18" ht="21.75" customHeight="1" x14ac:dyDescent="0.2">
      <c r="A98" s="144" t="s">
        <v>36</v>
      </c>
      <c r="B98" s="145" t="s">
        <v>102</v>
      </c>
      <c r="C98" s="72" t="s">
        <v>31</v>
      </c>
      <c r="D98" s="101" t="s">
        <v>2</v>
      </c>
      <c r="E98" s="102"/>
      <c r="F98" s="103">
        <f>SUM(G98:O98)</f>
        <v>26747.4</v>
      </c>
      <c r="G98" s="102">
        <v>0</v>
      </c>
      <c r="H98" s="105">
        <f>SUM(H99:L102)</f>
        <v>26747.4</v>
      </c>
      <c r="I98" s="106"/>
      <c r="J98" s="106"/>
      <c r="K98" s="106"/>
      <c r="L98" s="107"/>
      <c r="M98" s="102">
        <v>0</v>
      </c>
      <c r="N98" s="102">
        <v>0</v>
      </c>
      <c r="O98" s="102">
        <v>0</v>
      </c>
      <c r="P98" s="117" t="s">
        <v>44</v>
      </c>
    </row>
    <row r="99" spans="1:18" ht="21.75" customHeight="1" x14ac:dyDescent="0.2">
      <c r="A99" s="146"/>
      <c r="B99" s="147"/>
      <c r="C99" s="72"/>
      <c r="D99" s="101" t="s">
        <v>1</v>
      </c>
      <c r="E99" s="155"/>
      <c r="F99" s="103">
        <v>0</v>
      </c>
      <c r="G99" s="102">
        <v>0</v>
      </c>
      <c r="H99" s="105">
        <v>0</v>
      </c>
      <c r="I99" s="106"/>
      <c r="J99" s="106"/>
      <c r="K99" s="106"/>
      <c r="L99" s="107"/>
      <c r="M99" s="102">
        <v>0</v>
      </c>
      <c r="N99" s="102">
        <v>0</v>
      </c>
      <c r="O99" s="102">
        <v>0</v>
      </c>
      <c r="P99" s="130"/>
    </row>
    <row r="100" spans="1:18" ht="21.75" customHeight="1" x14ac:dyDescent="0.2">
      <c r="A100" s="146"/>
      <c r="B100" s="147"/>
      <c r="C100" s="72"/>
      <c r="D100" s="101" t="s">
        <v>5</v>
      </c>
      <c r="E100" s="155"/>
      <c r="F100" s="103">
        <v>0</v>
      </c>
      <c r="G100" s="155">
        <v>0</v>
      </c>
      <c r="H100" s="105">
        <v>0</v>
      </c>
      <c r="I100" s="106"/>
      <c r="J100" s="106"/>
      <c r="K100" s="106"/>
      <c r="L100" s="107"/>
      <c r="M100" s="155">
        <v>0</v>
      </c>
      <c r="N100" s="155">
        <v>0</v>
      </c>
      <c r="O100" s="155">
        <v>0</v>
      </c>
      <c r="P100" s="130"/>
    </row>
    <row r="101" spans="1:18" ht="29.25" customHeight="1" x14ac:dyDescent="0.2">
      <c r="A101" s="146"/>
      <c r="B101" s="147"/>
      <c r="C101" s="72"/>
      <c r="D101" s="101" t="s">
        <v>12</v>
      </c>
      <c r="E101" s="155"/>
      <c r="F101" s="103">
        <f>SUM(G101:O101)</f>
        <v>26747.4</v>
      </c>
      <c r="G101" s="155">
        <v>0</v>
      </c>
      <c r="H101" s="105">
        <v>26747.4</v>
      </c>
      <c r="I101" s="106"/>
      <c r="J101" s="106"/>
      <c r="K101" s="106"/>
      <c r="L101" s="107"/>
      <c r="M101" s="155">
        <v>0</v>
      </c>
      <c r="N101" s="155">
        <v>0</v>
      </c>
      <c r="O101" s="155">
        <v>0</v>
      </c>
      <c r="P101" s="130"/>
    </row>
    <row r="102" spans="1:18" ht="21.75" customHeight="1" x14ac:dyDescent="0.2">
      <c r="A102" s="146"/>
      <c r="B102" s="152"/>
      <c r="C102" s="72"/>
      <c r="D102" s="101" t="s">
        <v>17</v>
      </c>
      <c r="E102" s="155"/>
      <c r="F102" s="103">
        <v>0</v>
      </c>
      <c r="G102" s="102">
        <v>0</v>
      </c>
      <c r="H102" s="105">
        <v>0</v>
      </c>
      <c r="I102" s="106"/>
      <c r="J102" s="106"/>
      <c r="K102" s="106"/>
      <c r="L102" s="107"/>
      <c r="M102" s="102">
        <v>0</v>
      </c>
      <c r="N102" s="102">
        <v>0</v>
      </c>
      <c r="O102" s="102">
        <v>0</v>
      </c>
      <c r="P102" s="123"/>
    </row>
    <row r="103" spans="1:18" ht="21.75" customHeight="1" x14ac:dyDescent="0.2">
      <c r="A103" s="146"/>
      <c r="B103" s="111" t="s">
        <v>103</v>
      </c>
      <c r="C103" s="112" t="s">
        <v>42</v>
      </c>
      <c r="D103" s="112" t="s">
        <v>46</v>
      </c>
      <c r="E103" s="113"/>
      <c r="F103" s="114" t="s">
        <v>0</v>
      </c>
      <c r="G103" s="117" t="s">
        <v>20</v>
      </c>
      <c r="H103" s="115" t="s">
        <v>71</v>
      </c>
      <c r="I103" s="116" t="s">
        <v>69</v>
      </c>
      <c r="J103" s="116"/>
      <c r="K103" s="116"/>
      <c r="L103" s="116"/>
      <c r="M103" s="117" t="s">
        <v>26</v>
      </c>
      <c r="N103" s="117" t="s">
        <v>27</v>
      </c>
      <c r="O103" s="117" t="s">
        <v>28</v>
      </c>
      <c r="P103" s="117"/>
    </row>
    <row r="104" spans="1:18" ht="21.75" customHeight="1" x14ac:dyDescent="0.2">
      <c r="A104" s="146"/>
      <c r="B104" s="132"/>
      <c r="C104" s="120"/>
      <c r="D104" s="120"/>
      <c r="E104" s="102"/>
      <c r="F104" s="121"/>
      <c r="G104" s="123"/>
      <c r="H104" s="115"/>
      <c r="I104" s="122" t="s">
        <v>72</v>
      </c>
      <c r="J104" s="122" t="s">
        <v>73</v>
      </c>
      <c r="K104" s="122" t="s">
        <v>74</v>
      </c>
      <c r="L104" s="122" t="s">
        <v>70</v>
      </c>
      <c r="M104" s="123"/>
      <c r="N104" s="123"/>
      <c r="O104" s="123"/>
      <c r="P104" s="130"/>
    </row>
    <row r="105" spans="1:18" ht="21.75" customHeight="1" x14ac:dyDescent="0.2">
      <c r="A105" s="146"/>
      <c r="B105" s="134"/>
      <c r="C105" s="125"/>
      <c r="D105" s="125"/>
      <c r="E105" s="102"/>
      <c r="F105" s="126" t="s">
        <v>43</v>
      </c>
      <c r="G105" s="127">
        <v>0</v>
      </c>
      <c r="H105" s="156" t="s">
        <v>43</v>
      </c>
      <c r="I105" s="157">
        <v>0</v>
      </c>
      <c r="J105" s="157">
        <v>0</v>
      </c>
      <c r="K105" s="157">
        <v>0</v>
      </c>
      <c r="L105" s="157">
        <v>2</v>
      </c>
      <c r="M105" s="127">
        <v>0</v>
      </c>
      <c r="N105" s="127">
        <v>0</v>
      </c>
      <c r="O105" s="127">
        <v>0</v>
      </c>
      <c r="P105" s="123"/>
    </row>
    <row r="106" spans="1:18" ht="15" customHeight="1" x14ac:dyDescent="0.2">
      <c r="A106" s="144" t="s">
        <v>109</v>
      </c>
      <c r="B106" s="145" t="s">
        <v>40</v>
      </c>
      <c r="C106" s="72" t="s">
        <v>31</v>
      </c>
      <c r="D106" s="101" t="s">
        <v>2</v>
      </c>
      <c r="E106" s="102">
        <f>SUM(E107:E110)</f>
        <v>0</v>
      </c>
      <c r="F106" s="103">
        <f>SUM(F107:F110)</f>
        <v>6500</v>
      </c>
      <c r="G106" s="102">
        <f>SUM(G107:G110)</f>
        <v>6500</v>
      </c>
      <c r="H106" s="105">
        <f>SUM(H107:L110)</f>
        <v>0</v>
      </c>
      <c r="I106" s="106"/>
      <c r="J106" s="106"/>
      <c r="K106" s="106"/>
      <c r="L106" s="107"/>
      <c r="M106" s="102">
        <f>SUM(M107:M110)</f>
        <v>0</v>
      </c>
      <c r="N106" s="102">
        <f>SUM(N107:N110)</f>
        <v>0</v>
      </c>
      <c r="O106" s="102">
        <f>SUM(O107:O110)</f>
        <v>0</v>
      </c>
      <c r="P106" s="117" t="s">
        <v>44</v>
      </c>
    </row>
    <row r="107" spans="1:18" ht="15" x14ac:dyDescent="0.2">
      <c r="A107" s="146"/>
      <c r="B107" s="147"/>
      <c r="C107" s="72"/>
      <c r="D107" s="101" t="s">
        <v>1</v>
      </c>
      <c r="E107" s="155">
        <v>0</v>
      </c>
      <c r="F107" s="103">
        <f>SUM(G107:O107)</f>
        <v>0</v>
      </c>
      <c r="G107" s="102">
        <v>0</v>
      </c>
      <c r="H107" s="105">
        <v>0</v>
      </c>
      <c r="I107" s="106"/>
      <c r="J107" s="106"/>
      <c r="K107" s="106"/>
      <c r="L107" s="107"/>
      <c r="M107" s="102">
        <v>0</v>
      </c>
      <c r="N107" s="102">
        <v>0</v>
      </c>
      <c r="O107" s="102">
        <v>0</v>
      </c>
      <c r="P107" s="130"/>
    </row>
    <row r="108" spans="1:18" ht="30" x14ac:dyDescent="0.2">
      <c r="A108" s="146"/>
      <c r="B108" s="147"/>
      <c r="C108" s="72"/>
      <c r="D108" s="101" t="s">
        <v>5</v>
      </c>
      <c r="E108" s="155">
        <v>0</v>
      </c>
      <c r="F108" s="103">
        <f>SUM(G108:O108)</f>
        <v>0</v>
      </c>
      <c r="G108" s="155">
        <v>0</v>
      </c>
      <c r="H108" s="105">
        <v>0</v>
      </c>
      <c r="I108" s="106"/>
      <c r="J108" s="106"/>
      <c r="K108" s="106"/>
      <c r="L108" s="107"/>
      <c r="M108" s="155">
        <v>0</v>
      </c>
      <c r="N108" s="155">
        <v>0</v>
      </c>
      <c r="O108" s="155">
        <v>0</v>
      </c>
      <c r="P108" s="130"/>
    </row>
    <row r="109" spans="1:18" ht="30" x14ac:dyDescent="0.2">
      <c r="A109" s="146"/>
      <c r="B109" s="147"/>
      <c r="C109" s="72"/>
      <c r="D109" s="101" t="s">
        <v>12</v>
      </c>
      <c r="E109" s="155">
        <v>0</v>
      </c>
      <c r="F109" s="103">
        <f>SUM(G109:O109)</f>
        <v>6500</v>
      </c>
      <c r="G109" s="155">
        <v>6500</v>
      </c>
      <c r="H109" s="105">
        <v>0</v>
      </c>
      <c r="I109" s="106"/>
      <c r="J109" s="106"/>
      <c r="K109" s="106"/>
      <c r="L109" s="107"/>
      <c r="M109" s="155">
        <v>0</v>
      </c>
      <c r="N109" s="155">
        <v>0</v>
      </c>
      <c r="O109" s="155">
        <v>0</v>
      </c>
      <c r="P109" s="130"/>
      <c r="R109" s="137"/>
    </row>
    <row r="110" spans="1:18" ht="15" x14ac:dyDescent="0.2">
      <c r="A110" s="146"/>
      <c r="B110" s="152"/>
      <c r="C110" s="72"/>
      <c r="D110" s="101" t="s">
        <v>17</v>
      </c>
      <c r="E110" s="155">
        <v>0</v>
      </c>
      <c r="F110" s="103">
        <f>SUM(H110:O110)</f>
        <v>0</v>
      </c>
      <c r="G110" s="102">
        <v>0</v>
      </c>
      <c r="H110" s="105">
        <v>0</v>
      </c>
      <c r="I110" s="106"/>
      <c r="J110" s="106"/>
      <c r="K110" s="106"/>
      <c r="L110" s="107"/>
      <c r="M110" s="102">
        <v>0</v>
      </c>
      <c r="N110" s="102">
        <v>0</v>
      </c>
      <c r="O110" s="102">
        <v>0</v>
      </c>
      <c r="P110" s="123"/>
    </row>
    <row r="111" spans="1:18" s="118" customFormat="1" ht="15" customHeight="1" x14ac:dyDescent="0.2">
      <c r="A111" s="146"/>
      <c r="B111" s="111" t="s">
        <v>60</v>
      </c>
      <c r="C111" s="112" t="s">
        <v>42</v>
      </c>
      <c r="D111" s="112" t="s">
        <v>46</v>
      </c>
      <c r="E111" s="113"/>
      <c r="F111" s="114" t="s">
        <v>0</v>
      </c>
      <c r="G111" s="117" t="s">
        <v>20</v>
      </c>
      <c r="H111" s="115" t="s">
        <v>71</v>
      </c>
      <c r="I111" s="116" t="s">
        <v>69</v>
      </c>
      <c r="J111" s="116"/>
      <c r="K111" s="116"/>
      <c r="L111" s="116"/>
      <c r="M111" s="117" t="s">
        <v>26</v>
      </c>
      <c r="N111" s="117" t="s">
        <v>27</v>
      </c>
      <c r="O111" s="117" t="s">
        <v>28</v>
      </c>
      <c r="P111" s="95"/>
    </row>
    <row r="112" spans="1:18" ht="24" x14ac:dyDescent="0.2">
      <c r="A112" s="146"/>
      <c r="B112" s="132"/>
      <c r="C112" s="120"/>
      <c r="D112" s="120"/>
      <c r="E112" s="102"/>
      <c r="F112" s="121"/>
      <c r="G112" s="123"/>
      <c r="H112" s="115"/>
      <c r="I112" s="122" t="s">
        <v>72</v>
      </c>
      <c r="J112" s="122" t="s">
        <v>73</v>
      </c>
      <c r="K112" s="122" t="s">
        <v>74</v>
      </c>
      <c r="L112" s="122" t="s">
        <v>70</v>
      </c>
      <c r="M112" s="123"/>
      <c r="N112" s="123"/>
      <c r="O112" s="123"/>
      <c r="P112" s="95"/>
    </row>
    <row r="113" spans="1:18" s="154" customFormat="1" ht="15" x14ac:dyDescent="0.2">
      <c r="A113" s="146"/>
      <c r="B113" s="134"/>
      <c r="C113" s="125"/>
      <c r="D113" s="125"/>
      <c r="E113" s="102"/>
      <c r="F113" s="126">
        <v>0</v>
      </c>
      <c r="G113" s="127">
        <v>0</v>
      </c>
      <c r="H113" s="128" t="s">
        <v>25</v>
      </c>
      <c r="I113" s="129">
        <v>0</v>
      </c>
      <c r="J113" s="129">
        <v>0</v>
      </c>
      <c r="K113" s="129">
        <v>0</v>
      </c>
      <c r="L113" s="129">
        <v>0</v>
      </c>
      <c r="M113" s="127">
        <v>0</v>
      </c>
      <c r="N113" s="127">
        <v>0</v>
      </c>
      <c r="O113" s="127">
        <v>0</v>
      </c>
      <c r="P113" s="95"/>
    </row>
    <row r="114" spans="1:18" s="118" customFormat="1" ht="15" customHeight="1" x14ac:dyDescent="0.2">
      <c r="A114" s="146"/>
      <c r="B114" s="111" t="s">
        <v>61</v>
      </c>
      <c r="C114" s="112" t="s">
        <v>42</v>
      </c>
      <c r="D114" s="112" t="s">
        <v>46</v>
      </c>
      <c r="E114" s="113"/>
      <c r="F114" s="159" t="s">
        <v>0</v>
      </c>
      <c r="G114" s="117" t="s">
        <v>20</v>
      </c>
      <c r="H114" s="115" t="s">
        <v>71</v>
      </c>
      <c r="I114" s="116" t="s">
        <v>69</v>
      </c>
      <c r="J114" s="116"/>
      <c r="K114" s="116"/>
      <c r="L114" s="116"/>
      <c r="M114" s="117" t="s">
        <v>26</v>
      </c>
      <c r="N114" s="117" t="s">
        <v>27</v>
      </c>
      <c r="O114" s="117" t="s">
        <v>28</v>
      </c>
      <c r="P114" s="95"/>
    </row>
    <row r="115" spans="1:18" ht="24" x14ac:dyDescent="0.2">
      <c r="A115" s="146"/>
      <c r="B115" s="132"/>
      <c r="C115" s="120"/>
      <c r="D115" s="120"/>
      <c r="E115" s="102"/>
      <c r="F115" s="160"/>
      <c r="G115" s="123"/>
      <c r="H115" s="115"/>
      <c r="I115" s="122" t="s">
        <v>72</v>
      </c>
      <c r="J115" s="122" t="s">
        <v>73</v>
      </c>
      <c r="K115" s="122" t="s">
        <v>74</v>
      </c>
      <c r="L115" s="122" t="s">
        <v>70</v>
      </c>
      <c r="M115" s="123"/>
      <c r="N115" s="123"/>
      <c r="O115" s="123"/>
      <c r="P115" s="95"/>
    </row>
    <row r="116" spans="1:18" s="154" customFormat="1" ht="15" x14ac:dyDescent="0.2">
      <c r="A116" s="153"/>
      <c r="B116" s="134"/>
      <c r="C116" s="125"/>
      <c r="D116" s="125"/>
      <c r="E116" s="102"/>
      <c r="F116" s="126">
        <v>3</v>
      </c>
      <c r="G116" s="127">
        <v>3</v>
      </c>
      <c r="H116" s="128" t="s">
        <v>25</v>
      </c>
      <c r="I116" s="129">
        <v>0</v>
      </c>
      <c r="J116" s="129">
        <v>0</v>
      </c>
      <c r="K116" s="129">
        <v>0</v>
      </c>
      <c r="L116" s="129">
        <v>0</v>
      </c>
      <c r="M116" s="127">
        <v>0</v>
      </c>
      <c r="N116" s="127">
        <v>0</v>
      </c>
      <c r="O116" s="127">
        <v>0</v>
      </c>
      <c r="P116" s="95"/>
    </row>
    <row r="117" spans="1:18" ht="15" customHeight="1" x14ac:dyDescent="0.2">
      <c r="A117" s="161"/>
      <c r="B117" s="162" t="s">
        <v>62</v>
      </c>
      <c r="C117" s="163"/>
      <c r="D117" s="89" t="s">
        <v>2</v>
      </c>
      <c r="E117" s="143">
        <v>0</v>
      </c>
      <c r="F117" s="143">
        <f>F53+F16</f>
        <v>823524.23</v>
      </c>
      <c r="G117" s="143">
        <f>SUM(G118:G121)</f>
        <v>535486.03</v>
      </c>
      <c r="H117" s="92">
        <f>SUM(H118:L121)</f>
        <v>136572.14000000001</v>
      </c>
      <c r="I117" s="93"/>
      <c r="J117" s="93"/>
      <c r="K117" s="93"/>
      <c r="L117" s="94"/>
      <c r="M117" s="143">
        <f>SUM(M118:M121)</f>
        <v>123326.06</v>
      </c>
      <c r="N117" s="143">
        <f>SUM(N118:N121)</f>
        <v>28140</v>
      </c>
      <c r="O117" s="143">
        <f>SUM(O118:O121)</f>
        <v>0</v>
      </c>
      <c r="P117" s="117"/>
    </row>
    <row r="118" spans="1:18" x14ac:dyDescent="0.2">
      <c r="A118" s="164"/>
      <c r="B118" s="165"/>
      <c r="C118" s="166"/>
      <c r="D118" s="89" t="s">
        <v>1</v>
      </c>
      <c r="E118" s="143">
        <v>0</v>
      </c>
      <c r="F118" s="143">
        <f>F54+F17</f>
        <v>142109.78</v>
      </c>
      <c r="G118" s="143">
        <f t="shared" ref="G118:H121" si="6">G54+G17</f>
        <v>142109.78</v>
      </c>
      <c r="H118" s="92">
        <f t="shared" si="6"/>
        <v>0</v>
      </c>
      <c r="I118" s="93"/>
      <c r="J118" s="93"/>
      <c r="K118" s="93"/>
      <c r="L118" s="94"/>
      <c r="M118" s="143">
        <f t="shared" ref="M118:O121" si="7">M54+M17</f>
        <v>0</v>
      </c>
      <c r="N118" s="143">
        <f t="shared" si="7"/>
        <v>0</v>
      </c>
      <c r="O118" s="143">
        <f t="shared" si="7"/>
        <v>0</v>
      </c>
      <c r="P118" s="130"/>
      <c r="R118" s="137"/>
    </row>
    <row r="119" spans="1:18" ht="28.5" x14ac:dyDescent="0.2">
      <c r="A119" s="164"/>
      <c r="B119" s="165"/>
      <c r="C119" s="166"/>
      <c r="D119" s="89" t="s">
        <v>5</v>
      </c>
      <c r="E119" s="143">
        <v>0</v>
      </c>
      <c r="F119" s="143">
        <f>F55+F18</f>
        <v>376581.94000000006</v>
      </c>
      <c r="G119" s="143">
        <f t="shared" si="6"/>
        <v>195218.94</v>
      </c>
      <c r="H119" s="92">
        <f t="shared" si="6"/>
        <v>62394.86</v>
      </c>
      <c r="I119" s="93"/>
      <c r="J119" s="93"/>
      <c r="K119" s="93"/>
      <c r="L119" s="94"/>
      <c r="M119" s="143">
        <f t="shared" si="7"/>
        <v>100705.28</v>
      </c>
      <c r="N119" s="143">
        <f t="shared" si="7"/>
        <v>18262.86</v>
      </c>
      <c r="O119" s="143">
        <f t="shared" si="7"/>
        <v>0</v>
      </c>
      <c r="P119" s="130"/>
      <c r="R119" s="136"/>
    </row>
    <row r="120" spans="1:18" ht="28.5" x14ac:dyDescent="0.2">
      <c r="A120" s="164"/>
      <c r="B120" s="165"/>
      <c r="C120" s="166"/>
      <c r="D120" s="89" t="s">
        <v>12</v>
      </c>
      <c r="E120" s="143">
        <v>0</v>
      </c>
      <c r="F120" s="143">
        <f>F56+F19</f>
        <v>304832.51</v>
      </c>
      <c r="G120" s="143">
        <f t="shared" si="6"/>
        <v>198157.31</v>
      </c>
      <c r="H120" s="92">
        <f t="shared" si="6"/>
        <v>74177.279999999999</v>
      </c>
      <c r="I120" s="93"/>
      <c r="J120" s="93"/>
      <c r="K120" s="93"/>
      <c r="L120" s="94"/>
      <c r="M120" s="143">
        <f t="shared" si="7"/>
        <v>22620.780000000002</v>
      </c>
      <c r="N120" s="143">
        <f t="shared" si="7"/>
        <v>9877.14</v>
      </c>
      <c r="O120" s="143">
        <f t="shared" si="7"/>
        <v>0</v>
      </c>
      <c r="P120" s="130"/>
    </row>
    <row r="121" spans="1:18" x14ac:dyDescent="0.2">
      <c r="A121" s="167"/>
      <c r="B121" s="168"/>
      <c r="C121" s="169"/>
      <c r="D121" s="89" t="s">
        <v>17</v>
      </c>
      <c r="E121" s="143">
        <v>0</v>
      </c>
      <c r="F121" s="143">
        <f>F57+F20</f>
        <v>0</v>
      </c>
      <c r="G121" s="143">
        <f t="shared" si="6"/>
        <v>0</v>
      </c>
      <c r="H121" s="92">
        <f t="shared" si="6"/>
        <v>0</v>
      </c>
      <c r="I121" s="93"/>
      <c r="J121" s="93"/>
      <c r="K121" s="93"/>
      <c r="L121" s="94"/>
      <c r="M121" s="143">
        <f t="shared" si="7"/>
        <v>0</v>
      </c>
      <c r="N121" s="143">
        <f t="shared" si="7"/>
        <v>0</v>
      </c>
      <c r="O121" s="143">
        <f t="shared" si="7"/>
        <v>0</v>
      </c>
      <c r="P121" s="123"/>
    </row>
    <row r="122" spans="1:18" x14ac:dyDescent="0.2">
      <c r="P122" s="172" t="s">
        <v>49</v>
      </c>
    </row>
  </sheetData>
  <mergeCells count="269">
    <mergeCell ref="A9:P9"/>
    <mergeCell ref="G13:O13"/>
    <mergeCell ref="G79:G80"/>
    <mergeCell ref="G87:G88"/>
    <mergeCell ref="G111:G112"/>
    <mergeCell ref="G114:G115"/>
    <mergeCell ref="A10:P10"/>
    <mergeCell ref="A11:P11"/>
    <mergeCell ref="A13:A14"/>
    <mergeCell ref="B13:B14"/>
    <mergeCell ref="C13:C14"/>
    <mergeCell ref="D13:D14"/>
    <mergeCell ref="E13:E14"/>
    <mergeCell ref="F13:F14"/>
    <mergeCell ref="P13:P14"/>
    <mergeCell ref="H14:L14"/>
    <mergeCell ref="H15:L15"/>
    <mergeCell ref="A16:A20"/>
    <mergeCell ref="B16:B20"/>
    <mergeCell ref="C16:C20"/>
    <mergeCell ref="H16:L16"/>
    <mergeCell ref="P16:P20"/>
    <mergeCell ref="H17:L17"/>
    <mergeCell ref="H18:L18"/>
    <mergeCell ref="H19:L19"/>
    <mergeCell ref="H20:L20"/>
    <mergeCell ref="A21:A28"/>
    <mergeCell ref="B21:B25"/>
    <mergeCell ref="C21:C25"/>
    <mergeCell ref="H21:L21"/>
    <mergeCell ref="I26:L26"/>
    <mergeCell ref="P21:P25"/>
    <mergeCell ref="H22:L22"/>
    <mergeCell ref="H23:L23"/>
    <mergeCell ref="H24:L24"/>
    <mergeCell ref="H25:L25"/>
    <mergeCell ref="B26:B28"/>
    <mergeCell ref="C26:C28"/>
    <mergeCell ref="D26:D28"/>
    <mergeCell ref="F26:F27"/>
    <mergeCell ref="H26:H27"/>
    <mergeCell ref="M26:M27"/>
    <mergeCell ref="N26:N27"/>
    <mergeCell ref="O26:O27"/>
    <mergeCell ref="P26:P28"/>
    <mergeCell ref="G26:G27"/>
    <mergeCell ref="A29:A36"/>
    <mergeCell ref="B29:B33"/>
    <mergeCell ref="C29:C33"/>
    <mergeCell ref="H29:L29"/>
    <mergeCell ref="P29:P33"/>
    <mergeCell ref="H30:L30"/>
    <mergeCell ref="H31:L31"/>
    <mergeCell ref="H32:L32"/>
    <mergeCell ref="H33:L33"/>
    <mergeCell ref="B34:B36"/>
    <mergeCell ref="C34:C36"/>
    <mergeCell ref="D34:D36"/>
    <mergeCell ref="F34:F35"/>
    <mergeCell ref="H34:H35"/>
    <mergeCell ref="I34:L34"/>
    <mergeCell ref="M34:M35"/>
    <mergeCell ref="N34:N35"/>
    <mergeCell ref="O34:O35"/>
    <mergeCell ref="P34:P36"/>
    <mergeCell ref="G34:G35"/>
    <mergeCell ref="B53:B57"/>
    <mergeCell ref="A37:A44"/>
    <mergeCell ref="B37:B41"/>
    <mergeCell ref="C37:C41"/>
    <mergeCell ref="H37:L37"/>
    <mergeCell ref="P37:P41"/>
    <mergeCell ref="H38:L38"/>
    <mergeCell ref="H39:L39"/>
    <mergeCell ref="H40:L40"/>
    <mergeCell ref="H41:L41"/>
    <mergeCell ref="B42:B44"/>
    <mergeCell ref="C42:C44"/>
    <mergeCell ref="D42:D44"/>
    <mergeCell ref="F42:F43"/>
    <mergeCell ref="H42:H43"/>
    <mergeCell ref="I42:L42"/>
    <mergeCell ref="M42:M43"/>
    <mergeCell ref="N42:N43"/>
    <mergeCell ref="O42:O43"/>
    <mergeCell ref="P42:P44"/>
    <mergeCell ref="G42:G43"/>
    <mergeCell ref="A45:A52"/>
    <mergeCell ref="B45:B49"/>
    <mergeCell ref="C45:C49"/>
    <mergeCell ref="H45:L45"/>
    <mergeCell ref="P45:P49"/>
    <mergeCell ref="H46:L46"/>
    <mergeCell ref="H47:L47"/>
    <mergeCell ref="H48:L48"/>
    <mergeCell ref="H49:L49"/>
    <mergeCell ref="B50:B52"/>
    <mergeCell ref="C50:C52"/>
    <mergeCell ref="D50:D52"/>
    <mergeCell ref="F50:F51"/>
    <mergeCell ref="H50:H51"/>
    <mergeCell ref="I50:L50"/>
    <mergeCell ref="M50:M51"/>
    <mergeCell ref="N50:N51"/>
    <mergeCell ref="O50:O51"/>
    <mergeCell ref="P50:P52"/>
    <mergeCell ref="G50:G51"/>
    <mergeCell ref="C53:C57"/>
    <mergeCell ref="H53:L53"/>
    <mergeCell ref="P53:P56"/>
    <mergeCell ref="H54:L54"/>
    <mergeCell ref="H55:L55"/>
    <mergeCell ref="H56:L56"/>
    <mergeCell ref="H57:L57"/>
    <mergeCell ref="P57:P61"/>
    <mergeCell ref="A58:A65"/>
    <mergeCell ref="B58:B62"/>
    <mergeCell ref="C58:C62"/>
    <mergeCell ref="H58:L58"/>
    <mergeCell ref="H59:L59"/>
    <mergeCell ref="H60:L60"/>
    <mergeCell ref="H61:L61"/>
    <mergeCell ref="H62:L62"/>
    <mergeCell ref="P62:P70"/>
    <mergeCell ref="B63:B65"/>
    <mergeCell ref="C63:C65"/>
    <mergeCell ref="D63:D65"/>
    <mergeCell ref="F63:F64"/>
    <mergeCell ref="H63:H64"/>
    <mergeCell ref="G63:G64"/>
    <mergeCell ref="A53:A57"/>
    <mergeCell ref="I63:L63"/>
    <mergeCell ref="M63:M64"/>
    <mergeCell ref="N63:N64"/>
    <mergeCell ref="O63:O64"/>
    <mergeCell ref="A66:A73"/>
    <mergeCell ref="B66:B70"/>
    <mergeCell ref="C66:C70"/>
    <mergeCell ref="H66:L66"/>
    <mergeCell ref="H67:L67"/>
    <mergeCell ref="H68:L68"/>
    <mergeCell ref="H69:L69"/>
    <mergeCell ref="H70:L70"/>
    <mergeCell ref="B71:B73"/>
    <mergeCell ref="C71:C73"/>
    <mergeCell ref="D71:D73"/>
    <mergeCell ref="F71:F72"/>
    <mergeCell ref="H71:H72"/>
    <mergeCell ref="I71:L71"/>
    <mergeCell ref="M71:M72"/>
    <mergeCell ref="N71:N72"/>
    <mergeCell ref="O71:O72"/>
    <mergeCell ref="P71:P73"/>
    <mergeCell ref="A74:A81"/>
    <mergeCell ref="B74:B78"/>
    <mergeCell ref="C74:C78"/>
    <mergeCell ref="H74:L74"/>
    <mergeCell ref="P74:P78"/>
    <mergeCell ref="H75:L75"/>
    <mergeCell ref="H76:L76"/>
    <mergeCell ref="H77:L77"/>
    <mergeCell ref="H78:L78"/>
    <mergeCell ref="B79:B81"/>
    <mergeCell ref="C79:C81"/>
    <mergeCell ref="D79:D81"/>
    <mergeCell ref="F79:F80"/>
    <mergeCell ref="H79:H80"/>
    <mergeCell ref="I79:L79"/>
    <mergeCell ref="M79:M80"/>
    <mergeCell ref="N79:N80"/>
    <mergeCell ref="O79:O80"/>
    <mergeCell ref="P79:P81"/>
    <mergeCell ref="G71:G72"/>
    <mergeCell ref="C111:C113"/>
    <mergeCell ref="D111:D113"/>
    <mergeCell ref="F111:F112"/>
    <mergeCell ref="H111:H112"/>
    <mergeCell ref="I111:L111"/>
    <mergeCell ref="M111:M112"/>
    <mergeCell ref="N111:N112"/>
    <mergeCell ref="H114:H115"/>
    <mergeCell ref="A117:A121"/>
    <mergeCell ref="B117:C121"/>
    <mergeCell ref="H117:L117"/>
    <mergeCell ref="A106:A116"/>
    <mergeCell ref="B106:B110"/>
    <mergeCell ref="C106:C110"/>
    <mergeCell ref="H106:L106"/>
    <mergeCell ref="B114:B116"/>
    <mergeCell ref="C114:C116"/>
    <mergeCell ref="D114:D116"/>
    <mergeCell ref="F114:F115"/>
    <mergeCell ref="B111:B113"/>
    <mergeCell ref="P106:P110"/>
    <mergeCell ref="H107:L107"/>
    <mergeCell ref="H108:L108"/>
    <mergeCell ref="H109:L109"/>
    <mergeCell ref="H110:L110"/>
    <mergeCell ref="P117:P121"/>
    <mergeCell ref="H118:L118"/>
    <mergeCell ref="H119:L119"/>
    <mergeCell ref="H120:L120"/>
    <mergeCell ref="H121:L121"/>
    <mergeCell ref="I114:L114"/>
    <mergeCell ref="M114:M115"/>
    <mergeCell ref="N114:N115"/>
    <mergeCell ref="O114:O115"/>
    <mergeCell ref="P114:P116"/>
    <mergeCell ref="O111:O112"/>
    <mergeCell ref="P111:P113"/>
    <mergeCell ref="A82:A89"/>
    <mergeCell ref="B82:B86"/>
    <mergeCell ref="C82:C86"/>
    <mergeCell ref="H82:L82"/>
    <mergeCell ref="P82:P86"/>
    <mergeCell ref="H83:L83"/>
    <mergeCell ref="H84:L84"/>
    <mergeCell ref="H85:L85"/>
    <mergeCell ref="H86:L86"/>
    <mergeCell ref="B87:B89"/>
    <mergeCell ref="C87:C89"/>
    <mergeCell ref="D87:D89"/>
    <mergeCell ref="F87:F88"/>
    <mergeCell ref="H87:H88"/>
    <mergeCell ref="I87:L87"/>
    <mergeCell ref="M87:M88"/>
    <mergeCell ref="N87:N88"/>
    <mergeCell ref="O87:O88"/>
    <mergeCell ref="P87:P89"/>
    <mergeCell ref="A98:A105"/>
    <mergeCell ref="B98:B102"/>
    <mergeCell ref="C98:C102"/>
    <mergeCell ref="H98:L98"/>
    <mergeCell ref="P98:P102"/>
    <mergeCell ref="H99:L99"/>
    <mergeCell ref="H100:L100"/>
    <mergeCell ref="H101:L101"/>
    <mergeCell ref="H102:L102"/>
    <mergeCell ref="B103:B105"/>
    <mergeCell ref="C103:C105"/>
    <mergeCell ref="D103:D105"/>
    <mergeCell ref="F103:F104"/>
    <mergeCell ref="G103:G104"/>
    <mergeCell ref="H103:H104"/>
    <mergeCell ref="I103:L103"/>
    <mergeCell ref="M103:M104"/>
    <mergeCell ref="N103:N104"/>
    <mergeCell ref="O103:O104"/>
    <mergeCell ref="P103:P105"/>
    <mergeCell ref="A90:A97"/>
    <mergeCell ref="B90:B94"/>
    <mergeCell ref="C90:C94"/>
    <mergeCell ref="H90:L90"/>
    <mergeCell ref="P90:P94"/>
    <mergeCell ref="H91:L91"/>
    <mergeCell ref="H92:L92"/>
    <mergeCell ref="H93:L93"/>
    <mergeCell ref="H94:L94"/>
    <mergeCell ref="B95:B97"/>
    <mergeCell ref="C95:C97"/>
    <mergeCell ref="D95:D97"/>
    <mergeCell ref="F95:F96"/>
    <mergeCell ref="G95:G96"/>
    <mergeCell ref="H95:H96"/>
    <mergeCell ref="I95:L95"/>
    <mergeCell ref="M95:M96"/>
    <mergeCell ref="N95:N96"/>
    <mergeCell ref="O95:O96"/>
    <mergeCell ref="P95:P97"/>
  </mergeCells>
  <pageMargins left="0.7" right="0.7" top="0.23" bottom="0.21" header="0.17" footer="0.17"/>
  <pageSetup paperSize="9" scale="55" orientation="landscape" r:id="rId1"/>
  <rowBreaks count="2" manualBreakCount="2">
    <brk id="49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view="pageBreakPreview" zoomScale="70" zoomScaleNormal="100" zoomScaleSheetLayoutView="70" workbookViewId="0">
      <selection activeCell="B4" sqref="B4:B6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12.140625" customWidth="1"/>
  </cols>
  <sheetData>
    <row r="2" spans="1:15" ht="62.25" customHeight="1" x14ac:dyDescent="0.2">
      <c r="A2" s="51" t="s">
        <v>87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3.5" thickBot="1" x14ac:dyDescent="0.25"/>
    <row r="4" spans="1:15" ht="13.5" thickBot="1" x14ac:dyDescent="0.25">
      <c r="A4" s="52" t="s">
        <v>3</v>
      </c>
      <c r="B4" s="52" t="s">
        <v>76</v>
      </c>
      <c r="C4" s="52" t="s">
        <v>77</v>
      </c>
      <c r="D4" s="52" t="s">
        <v>78</v>
      </c>
      <c r="E4" s="52" t="s">
        <v>79</v>
      </c>
      <c r="F4" s="52" t="s">
        <v>80</v>
      </c>
      <c r="G4" s="52" t="s">
        <v>81</v>
      </c>
      <c r="H4" s="52" t="s">
        <v>82</v>
      </c>
      <c r="I4" s="52" t="s">
        <v>83</v>
      </c>
      <c r="J4" s="55" t="s">
        <v>84</v>
      </c>
      <c r="K4" s="56"/>
      <c r="L4" s="56"/>
      <c r="M4" s="56"/>
      <c r="N4" s="56"/>
      <c r="O4" s="57"/>
    </row>
    <row r="5" spans="1:15" x14ac:dyDescent="0.2">
      <c r="A5" s="53"/>
      <c r="B5" s="53"/>
      <c r="C5" s="53"/>
      <c r="D5" s="53"/>
      <c r="E5" s="53"/>
      <c r="F5" s="53"/>
      <c r="G5" s="53"/>
      <c r="H5" s="53"/>
      <c r="I5" s="54"/>
      <c r="J5" s="45" t="s">
        <v>0</v>
      </c>
      <c r="K5" s="45" t="s">
        <v>64</v>
      </c>
      <c r="L5" s="45" t="s">
        <v>65</v>
      </c>
      <c r="M5" s="45" t="s">
        <v>66</v>
      </c>
      <c r="N5" s="45" t="s">
        <v>67</v>
      </c>
      <c r="O5" s="45" t="s">
        <v>68</v>
      </c>
    </row>
    <row r="6" spans="1:15" ht="22.5" customHeight="1" thickBot="1" x14ac:dyDescent="0.25">
      <c r="A6" s="53"/>
      <c r="B6" s="53"/>
      <c r="C6" s="53"/>
      <c r="D6" s="53"/>
      <c r="E6" s="53"/>
      <c r="F6" s="53"/>
      <c r="G6" s="53"/>
      <c r="H6" s="53"/>
      <c r="I6" s="54"/>
      <c r="J6" s="46"/>
      <c r="K6" s="46"/>
      <c r="L6" s="46"/>
      <c r="M6" s="46"/>
      <c r="N6" s="46"/>
      <c r="O6" s="46"/>
    </row>
    <row r="7" spans="1:15" ht="13.5" thickBo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</row>
    <row r="8" spans="1:15" ht="15.75" x14ac:dyDescent="0.2">
      <c r="A8" s="37">
        <v>1</v>
      </c>
      <c r="B8" s="40" t="s">
        <v>88</v>
      </c>
      <c r="C8" s="29"/>
      <c r="D8" s="29" t="s">
        <v>85</v>
      </c>
      <c r="E8" s="29" t="s">
        <v>89</v>
      </c>
      <c r="F8" s="28">
        <v>45216</v>
      </c>
      <c r="G8" s="47">
        <f>J8</f>
        <v>6069.5</v>
      </c>
      <c r="H8" s="34"/>
      <c r="I8" s="6" t="s">
        <v>2</v>
      </c>
      <c r="J8" s="7">
        <f t="shared" ref="J8:J22" si="0">K8</f>
        <v>6069.5</v>
      </c>
      <c r="K8" s="7">
        <f>K10+K11</f>
        <v>6069.5</v>
      </c>
      <c r="L8" s="7">
        <v>0</v>
      </c>
      <c r="M8" s="7">
        <v>0</v>
      </c>
      <c r="N8" s="7">
        <v>0</v>
      </c>
      <c r="O8" s="8">
        <v>0</v>
      </c>
    </row>
    <row r="9" spans="1:15" ht="47.25" x14ac:dyDescent="0.2">
      <c r="A9" s="37"/>
      <c r="B9" s="40"/>
      <c r="C9" s="29"/>
      <c r="D9" s="29"/>
      <c r="E9" s="29"/>
      <c r="F9" s="29"/>
      <c r="G9" s="31"/>
      <c r="H9" s="34"/>
      <c r="I9" s="9" t="s">
        <v>1</v>
      </c>
      <c r="J9" s="10">
        <f t="shared" si="0"/>
        <v>0</v>
      </c>
      <c r="K9" s="10">
        <v>0</v>
      </c>
      <c r="L9" s="10">
        <v>0</v>
      </c>
      <c r="M9" s="10">
        <v>0</v>
      </c>
      <c r="N9" s="10">
        <v>0</v>
      </c>
      <c r="O9" s="11">
        <v>0</v>
      </c>
    </row>
    <row r="10" spans="1:15" ht="63" x14ac:dyDescent="0.2">
      <c r="A10" s="37"/>
      <c r="B10" s="40"/>
      <c r="C10" s="29"/>
      <c r="D10" s="29"/>
      <c r="E10" s="29"/>
      <c r="F10" s="29"/>
      <c r="G10" s="31"/>
      <c r="H10" s="34"/>
      <c r="I10" s="9" t="s">
        <v>5</v>
      </c>
      <c r="J10" s="10">
        <f t="shared" si="0"/>
        <v>1820.85</v>
      </c>
      <c r="K10" s="10">
        <v>1820.85</v>
      </c>
      <c r="L10" s="10">
        <v>0</v>
      </c>
      <c r="M10" s="10">
        <v>0</v>
      </c>
      <c r="N10" s="10">
        <v>0</v>
      </c>
      <c r="O10" s="11">
        <v>0</v>
      </c>
    </row>
    <row r="11" spans="1:15" ht="78.75" x14ac:dyDescent="0.2">
      <c r="A11" s="37"/>
      <c r="B11" s="40"/>
      <c r="C11" s="29"/>
      <c r="D11" s="29"/>
      <c r="E11" s="29"/>
      <c r="F11" s="29"/>
      <c r="G11" s="31"/>
      <c r="H11" s="34"/>
      <c r="I11" s="9" t="s">
        <v>12</v>
      </c>
      <c r="J11" s="10">
        <f t="shared" si="0"/>
        <v>4248.6499999999996</v>
      </c>
      <c r="K11" s="10">
        <v>4248.6499999999996</v>
      </c>
      <c r="L11" s="10">
        <v>0</v>
      </c>
      <c r="M11" s="10">
        <v>0</v>
      </c>
      <c r="N11" s="10">
        <v>0</v>
      </c>
      <c r="O11" s="11">
        <v>0</v>
      </c>
    </row>
    <row r="12" spans="1:15" ht="47.25" x14ac:dyDescent="0.2">
      <c r="A12" s="49"/>
      <c r="B12" s="50"/>
      <c r="C12" s="30"/>
      <c r="D12" s="30"/>
      <c r="E12" s="30"/>
      <c r="F12" s="30"/>
      <c r="G12" s="31"/>
      <c r="H12" s="48"/>
      <c r="I12" s="9" t="s">
        <v>17</v>
      </c>
      <c r="J12" s="10">
        <f t="shared" si="0"/>
        <v>0</v>
      </c>
      <c r="K12" s="10">
        <v>0</v>
      </c>
      <c r="L12" s="10">
        <v>0</v>
      </c>
      <c r="M12" s="10">
        <v>0</v>
      </c>
      <c r="N12" s="10">
        <v>0</v>
      </c>
      <c r="O12" s="11">
        <v>0</v>
      </c>
    </row>
    <row r="13" spans="1:15" ht="15.75" x14ac:dyDescent="0.2">
      <c r="A13" s="36" t="s">
        <v>43</v>
      </c>
      <c r="B13" s="39" t="s">
        <v>90</v>
      </c>
      <c r="C13" s="42"/>
      <c r="D13" s="42" t="s">
        <v>85</v>
      </c>
      <c r="E13" s="42" t="s">
        <v>89</v>
      </c>
      <c r="F13" s="44">
        <v>45216</v>
      </c>
      <c r="G13" s="31">
        <f>J13</f>
        <v>6069.5</v>
      </c>
      <c r="H13" s="33"/>
      <c r="I13" s="9" t="s">
        <v>2</v>
      </c>
      <c r="J13" s="10">
        <f t="shared" si="0"/>
        <v>6069.5</v>
      </c>
      <c r="K13" s="10">
        <f>K15+K16</f>
        <v>6069.5</v>
      </c>
      <c r="L13" s="10">
        <v>0</v>
      </c>
      <c r="M13" s="10">
        <v>0</v>
      </c>
      <c r="N13" s="10">
        <v>0</v>
      </c>
      <c r="O13" s="11">
        <v>0</v>
      </c>
    </row>
    <row r="14" spans="1:15" ht="47.25" x14ac:dyDescent="0.2">
      <c r="A14" s="37"/>
      <c r="B14" s="40"/>
      <c r="C14" s="29"/>
      <c r="D14" s="29"/>
      <c r="E14" s="29"/>
      <c r="F14" s="29"/>
      <c r="G14" s="31"/>
      <c r="H14" s="34"/>
      <c r="I14" s="9" t="s">
        <v>1</v>
      </c>
      <c r="J14" s="10">
        <f t="shared" si="0"/>
        <v>0</v>
      </c>
      <c r="K14" s="10">
        <v>0</v>
      </c>
      <c r="L14" s="10">
        <v>0</v>
      </c>
      <c r="M14" s="10">
        <v>0</v>
      </c>
      <c r="N14" s="10">
        <v>0</v>
      </c>
      <c r="O14" s="11">
        <v>0</v>
      </c>
    </row>
    <row r="15" spans="1:15" ht="63" x14ac:dyDescent="0.2">
      <c r="A15" s="37"/>
      <c r="B15" s="40"/>
      <c r="C15" s="29"/>
      <c r="D15" s="29"/>
      <c r="E15" s="29"/>
      <c r="F15" s="29"/>
      <c r="G15" s="31"/>
      <c r="H15" s="34"/>
      <c r="I15" s="9" t="s">
        <v>5</v>
      </c>
      <c r="J15" s="10">
        <f t="shared" si="0"/>
        <v>1820.85</v>
      </c>
      <c r="K15" s="10">
        <v>1820.85</v>
      </c>
      <c r="L15" s="10">
        <v>0</v>
      </c>
      <c r="M15" s="10">
        <v>0</v>
      </c>
      <c r="N15" s="10">
        <v>0</v>
      </c>
      <c r="O15" s="11">
        <v>0</v>
      </c>
    </row>
    <row r="16" spans="1:15" ht="78.75" x14ac:dyDescent="0.2">
      <c r="A16" s="37"/>
      <c r="B16" s="40"/>
      <c r="C16" s="29"/>
      <c r="D16" s="29"/>
      <c r="E16" s="29"/>
      <c r="F16" s="29"/>
      <c r="G16" s="31"/>
      <c r="H16" s="34"/>
      <c r="I16" s="9" t="s">
        <v>12</v>
      </c>
      <c r="J16" s="10">
        <f t="shared" si="0"/>
        <v>4248.6499999999996</v>
      </c>
      <c r="K16" s="10">
        <v>4248.6499999999996</v>
      </c>
      <c r="L16" s="10">
        <v>0</v>
      </c>
      <c r="M16" s="10">
        <v>0</v>
      </c>
      <c r="N16" s="10">
        <v>0</v>
      </c>
      <c r="O16" s="11">
        <v>0</v>
      </c>
    </row>
    <row r="17" spans="1:15" ht="47.25" x14ac:dyDescent="0.2">
      <c r="A17" s="49"/>
      <c r="B17" s="50"/>
      <c r="C17" s="30"/>
      <c r="D17" s="30"/>
      <c r="E17" s="30"/>
      <c r="F17" s="30"/>
      <c r="G17" s="31"/>
      <c r="H17" s="48"/>
      <c r="I17" s="9" t="s">
        <v>17</v>
      </c>
      <c r="J17" s="10">
        <f t="shared" si="0"/>
        <v>0</v>
      </c>
      <c r="K17" s="10">
        <v>0</v>
      </c>
      <c r="L17" s="10">
        <v>0</v>
      </c>
      <c r="M17" s="10">
        <v>0</v>
      </c>
      <c r="N17" s="10">
        <v>0</v>
      </c>
      <c r="O17" s="11">
        <v>0</v>
      </c>
    </row>
    <row r="18" spans="1:15" ht="15.75" x14ac:dyDescent="0.2">
      <c r="A18" s="36" t="s">
        <v>59</v>
      </c>
      <c r="B18" s="39" t="s">
        <v>91</v>
      </c>
      <c r="C18" s="42"/>
      <c r="D18" s="42" t="s">
        <v>85</v>
      </c>
      <c r="E18" s="42" t="s">
        <v>89</v>
      </c>
      <c r="F18" s="44">
        <v>45216</v>
      </c>
      <c r="G18" s="31">
        <f>J18</f>
        <v>8810.74</v>
      </c>
      <c r="H18" s="33"/>
      <c r="I18" s="9" t="s">
        <v>2</v>
      </c>
      <c r="J18" s="10">
        <f t="shared" si="0"/>
        <v>8810.74</v>
      </c>
      <c r="K18" s="10">
        <f>K20+K21</f>
        <v>8810.74</v>
      </c>
      <c r="L18" s="10">
        <v>0</v>
      </c>
      <c r="M18" s="10">
        <v>0</v>
      </c>
      <c r="N18" s="10">
        <v>0</v>
      </c>
      <c r="O18" s="11">
        <v>0</v>
      </c>
    </row>
    <row r="19" spans="1:15" ht="47.25" x14ac:dyDescent="0.2">
      <c r="A19" s="37"/>
      <c r="B19" s="40"/>
      <c r="C19" s="29"/>
      <c r="D19" s="29"/>
      <c r="E19" s="29"/>
      <c r="F19" s="29"/>
      <c r="G19" s="31"/>
      <c r="H19" s="34"/>
      <c r="I19" s="9" t="s">
        <v>1</v>
      </c>
      <c r="J19" s="10">
        <f t="shared" si="0"/>
        <v>0</v>
      </c>
      <c r="K19" s="10">
        <v>0</v>
      </c>
      <c r="L19" s="10">
        <v>0</v>
      </c>
      <c r="M19" s="10">
        <v>0</v>
      </c>
      <c r="N19" s="10">
        <v>0</v>
      </c>
      <c r="O19" s="11">
        <v>0</v>
      </c>
    </row>
    <row r="20" spans="1:15" ht="63" x14ac:dyDescent="0.2">
      <c r="A20" s="37"/>
      <c r="B20" s="40"/>
      <c r="C20" s="29"/>
      <c r="D20" s="29"/>
      <c r="E20" s="29"/>
      <c r="F20" s="29"/>
      <c r="G20" s="31"/>
      <c r="H20" s="34"/>
      <c r="I20" s="9" t="s">
        <v>5</v>
      </c>
      <c r="J20" s="10">
        <f t="shared" si="0"/>
        <v>2643.22</v>
      </c>
      <c r="K20" s="10">
        <v>2643.22</v>
      </c>
      <c r="L20" s="10">
        <v>0</v>
      </c>
      <c r="M20" s="10">
        <v>0</v>
      </c>
      <c r="N20" s="10">
        <v>0</v>
      </c>
      <c r="O20" s="11">
        <v>0</v>
      </c>
    </row>
    <row r="21" spans="1:15" ht="78.75" x14ac:dyDescent="0.2">
      <c r="A21" s="37"/>
      <c r="B21" s="40"/>
      <c r="C21" s="29"/>
      <c r="D21" s="29"/>
      <c r="E21" s="29"/>
      <c r="F21" s="29"/>
      <c r="G21" s="31"/>
      <c r="H21" s="34"/>
      <c r="I21" s="9" t="s">
        <v>12</v>
      </c>
      <c r="J21" s="10">
        <f t="shared" si="0"/>
        <v>6167.52</v>
      </c>
      <c r="K21" s="10">
        <v>6167.52</v>
      </c>
      <c r="L21" s="10">
        <v>0</v>
      </c>
      <c r="M21" s="10">
        <v>0</v>
      </c>
      <c r="N21" s="10">
        <v>0</v>
      </c>
      <c r="O21" s="11">
        <v>0</v>
      </c>
    </row>
    <row r="22" spans="1:15" ht="48" thickBot="1" x14ac:dyDescent="0.25">
      <c r="A22" s="38"/>
      <c r="B22" s="41"/>
      <c r="C22" s="43"/>
      <c r="D22" s="43"/>
      <c r="E22" s="43"/>
      <c r="F22" s="43"/>
      <c r="G22" s="32"/>
      <c r="H22" s="35"/>
      <c r="I22" s="12" t="s">
        <v>17</v>
      </c>
      <c r="J22" s="13">
        <f t="shared" si="0"/>
        <v>0</v>
      </c>
      <c r="K22" s="13">
        <v>0</v>
      </c>
      <c r="L22" s="13">
        <v>0</v>
      </c>
      <c r="M22" s="13">
        <v>0</v>
      </c>
      <c r="N22" s="13">
        <v>0</v>
      </c>
      <c r="O22" s="14">
        <v>0</v>
      </c>
    </row>
  </sheetData>
  <mergeCells count="41">
    <mergeCell ref="A2:O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O4"/>
    <mergeCell ref="J5:J6"/>
    <mergeCell ref="K5:K6"/>
    <mergeCell ref="L5:L6"/>
    <mergeCell ref="M5:M6"/>
    <mergeCell ref="N5:N6"/>
    <mergeCell ref="O5:O6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8:A12"/>
    <mergeCell ref="B8:B12"/>
    <mergeCell ref="C8:C12"/>
    <mergeCell ref="D8:D12"/>
    <mergeCell ref="E8:E12"/>
    <mergeCell ref="F8:F12"/>
    <mergeCell ref="G18:G22"/>
    <mergeCell ref="H18:H22"/>
    <mergeCell ref="A18:A22"/>
    <mergeCell ref="B18:B22"/>
    <mergeCell ref="C18:C22"/>
    <mergeCell ref="D18:D22"/>
    <mergeCell ref="E18:E22"/>
    <mergeCell ref="F18:F22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view="pageBreakPreview" zoomScaleNormal="100" zoomScaleSheetLayoutView="100" workbookViewId="0">
      <selection activeCell="B4" sqref="B4"/>
    </sheetView>
  </sheetViews>
  <sheetFormatPr defaultColWidth="9.140625" defaultRowHeight="15.75" x14ac:dyDescent="0.25"/>
  <cols>
    <col min="1" max="1" width="8.140625" style="2" customWidth="1"/>
    <col min="2" max="2" width="101" style="2" customWidth="1"/>
    <col min="3" max="3" width="17.85546875" style="1" customWidth="1"/>
    <col min="4" max="16384" width="9.140625" style="2"/>
  </cols>
  <sheetData>
    <row r="2" spans="1:3" ht="129" customHeight="1" x14ac:dyDescent="0.25">
      <c r="A2" s="58" t="s">
        <v>104</v>
      </c>
      <c r="B2" s="58"/>
      <c r="C2" s="58"/>
    </row>
    <row r="3" spans="1:3" ht="16.5" thickBot="1" x14ac:dyDescent="0.3">
      <c r="A3" s="15"/>
      <c r="B3" s="15"/>
    </row>
    <row r="4" spans="1:3" x14ac:dyDescent="0.25">
      <c r="A4" s="18" t="s">
        <v>63</v>
      </c>
      <c r="B4" s="19" t="s">
        <v>92</v>
      </c>
      <c r="C4" s="20" t="s">
        <v>93</v>
      </c>
    </row>
    <row r="5" spans="1:3" x14ac:dyDescent="0.25">
      <c r="A5" s="21">
        <v>1</v>
      </c>
      <c r="B5" s="16" t="s">
        <v>94</v>
      </c>
      <c r="C5" s="22">
        <v>2023</v>
      </c>
    </row>
    <row r="6" spans="1:3" ht="31.5" x14ac:dyDescent="0.25">
      <c r="A6" s="21">
        <v>2</v>
      </c>
      <c r="B6" s="26" t="s">
        <v>99</v>
      </c>
      <c r="C6" s="22">
        <v>2023</v>
      </c>
    </row>
    <row r="7" spans="1:3" ht="31.5" x14ac:dyDescent="0.25">
      <c r="A7" s="21">
        <v>3</v>
      </c>
      <c r="B7" s="3" t="s">
        <v>101</v>
      </c>
      <c r="C7" s="22">
        <v>2024</v>
      </c>
    </row>
    <row r="8" spans="1:3" x14ac:dyDescent="0.25">
      <c r="A8" s="21">
        <v>4</v>
      </c>
      <c r="B8" s="27" t="s">
        <v>105</v>
      </c>
      <c r="C8" s="22">
        <v>2024</v>
      </c>
    </row>
    <row r="9" spans="1:3" x14ac:dyDescent="0.25">
      <c r="A9" s="21">
        <v>5</v>
      </c>
      <c r="B9" s="27" t="s">
        <v>106</v>
      </c>
      <c r="C9" s="22">
        <v>2024</v>
      </c>
    </row>
    <row r="10" spans="1:3" ht="31.5" x14ac:dyDescent="0.25">
      <c r="A10" s="21">
        <v>6</v>
      </c>
      <c r="B10" s="27" t="s">
        <v>107</v>
      </c>
      <c r="C10" s="22">
        <v>2025</v>
      </c>
    </row>
    <row r="11" spans="1:3" x14ac:dyDescent="0.25">
      <c r="A11" s="173">
        <v>7</v>
      </c>
      <c r="B11" s="174" t="s">
        <v>112</v>
      </c>
      <c r="C11" s="175">
        <v>2025</v>
      </c>
    </row>
    <row r="12" spans="1:3" ht="32.25" thickBot="1" x14ac:dyDescent="0.3">
      <c r="A12" s="25">
        <v>8</v>
      </c>
      <c r="B12" s="23" t="s">
        <v>98</v>
      </c>
      <c r="C12" s="24">
        <v>2026</v>
      </c>
    </row>
    <row r="13" spans="1:3" x14ac:dyDescent="0.25">
      <c r="B13" s="17"/>
    </row>
    <row r="14" spans="1:3" x14ac:dyDescent="0.25">
      <c r="B14" s="17"/>
    </row>
  </sheetData>
  <mergeCells count="1">
    <mergeCell ref="A2:C2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Подпрограмма1</vt:lpstr>
      <vt:lpstr>7.2</vt:lpstr>
      <vt:lpstr>7.3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2024-12-10T13:11:38Z</cp:lastPrinted>
  <dcterms:created xsi:type="dcterms:W3CDTF">1996-10-08T23:32:33Z</dcterms:created>
  <dcterms:modified xsi:type="dcterms:W3CDTF">2025-01-14T15:20:48Z</dcterms:modified>
</cp:coreProperties>
</file>